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A722E38A-F28A-4ED4-8BE2-8700B8BA54D4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INR" sheetId="5" r:id="rId1"/>
    <sheet name="Hoja1" sheetId="7" state="hidden" r:id="rId2"/>
  </sheets>
  <definedNames>
    <definedName name="_xlnm._FilterDatabase" localSheetId="0" hidden="1">INR!$A$4:$W$4</definedName>
    <definedName name="_ftn1" localSheetId="0">INR!#REF!</definedName>
    <definedName name="_ftnref1" localSheetId="0">INR!#REF!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5" i="5" l="1"/>
  <c r="I104" i="5"/>
  <c r="I68" i="5"/>
  <c r="I59" i="5"/>
  <c r="I114" i="5" l="1"/>
  <c r="H114" i="5"/>
  <c r="G114" i="5"/>
  <c r="F114" i="5"/>
  <c r="J114" i="5" l="1"/>
</calcChain>
</file>

<file path=xl/sharedStrings.xml><?xml version="1.0" encoding="utf-8"?>
<sst xmlns="http://schemas.openxmlformats.org/spreadsheetml/2006/main" count="1961" uniqueCount="351">
  <si>
    <t>Programa o proyecto de Inversión</t>
  </si>
  <si>
    <t>Prespuesto del programa presupuestario</t>
  </si>
  <si>
    <t>MIR</t>
  </si>
  <si>
    <t>Indicadores</t>
  </si>
  <si>
    <t>Resultado del indicador</t>
  </si>
  <si>
    <t xml:space="preserve">Clasificación Programática acorde al CONAC
</t>
  </si>
  <si>
    <t xml:space="preserve">Clave del Programa presupuestario
</t>
  </si>
  <si>
    <t xml:space="preserve">Nombre del programa presupuestario
</t>
  </si>
  <si>
    <t xml:space="preserve">Clasificación funcional del gasto al que corresponde el programa presupuestario
</t>
  </si>
  <si>
    <t xml:space="preserve">Nombre de la dependencia o entidad que lo ejecuta
</t>
  </si>
  <si>
    <t xml:space="preserve">Aprobado
</t>
  </si>
  <si>
    <t>Modificado</t>
  </si>
  <si>
    <t xml:space="preserve">Devengado
</t>
  </si>
  <si>
    <t xml:space="preserve">Ejercido
</t>
  </si>
  <si>
    <t xml:space="preserve">Pagado
</t>
  </si>
  <si>
    <t xml:space="preserve">Cuenta con MIR
(SI/NO)
</t>
  </si>
  <si>
    <t>Nivel de la MIR del programa</t>
  </si>
  <si>
    <t>Descripción del resumen narrativo (FIN, Propósito, componentes y actividades)</t>
  </si>
  <si>
    <t xml:space="preserve">Nombre del Indicador
</t>
  </si>
  <si>
    <t xml:space="preserve">Nivel de la MIR, al que corresponde el indicador
</t>
  </si>
  <si>
    <t xml:space="preserve">Fórmula de cálculo
</t>
  </si>
  <si>
    <t>Descripción de variables de la fórmula</t>
  </si>
  <si>
    <t xml:space="preserve">Meta del indicador Programada
</t>
  </si>
  <si>
    <t xml:space="preserve">Meta del indicador Modificada
</t>
  </si>
  <si>
    <t xml:space="preserve">Meta del indicador alcanzada
</t>
  </si>
  <si>
    <t xml:space="preserve">Valor del numerador de la formula </t>
  </si>
  <si>
    <t>Valor del denominador de la formula</t>
  </si>
  <si>
    <t>Unidad de medida de las variables del indicador</t>
  </si>
  <si>
    <t>S Sujetos a Reglas de Operación</t>
  </si>
  <si>
    <t>Desarrollo Social</t>
  </si>
  <si>
    <t>FIN</t>
  </si>
  <si>
    <t>U Otros Subsidios</t>
  </si>
  <si>
    <t>Desarrollo Económico</t>
  </si>
  <si>
    <t>PROPÓSITO</t>
  </si>
  <si>
    <t>E Prestación de Servicios Públicos</t>
  </si>
  <si>
    <t>Gobierno y Finanzas</t>
  </si>
  <si>
    <t>COMPONENTE</t>
  </si>
  <si>
    <t>B Provisión de Bienes Públicos</t>
  </si>
  <si>
    <t>Otros</t>
  </si>
  <si>
    <t>ACTIVIDAD</t>
  </si>
  <si>
    <t>P Planeación, seguimiento y evaluación de políticas públicas</t>
  </si>
  <si>
    <t>F Promoción y fomento</t>
  </si>
  <si>
    <t>G Regulación y supervisión</t>
  </si>
  <si>
    <t>A Funciones de las Fuerzas Armadas (Únicamente Gobierno Federal)</t>
  </si>
  <si>
    <t>R Específicos</t>
  </si>
  <si>
    <t>K Proyectos de Inversión</t>
  </si>
  <si>
    <t>M Apoyo al proceso presupuestario y para mejorar la eficiencia institucional</t>
  </si>
  <si>
    <t>O Apoyo a la función pública y al mejoramiento de la gestión</t>
  </si>
  <si>
    <t>W Operaciones ajenas</t>
  </si>
  <si>
    <t>L Obligaciones de cumplimiento de resolución jurisdiccional</t>
  </si>
  <si>
    <t>N Desastres Naturales</t>
  </si>
  <si>
    <t>J Pensiones y jubilaciones</t>
  </si>
  <si>
    <t>T Aportaciones a la seguridad social</t>
  </si>
  <si>
    <t>Y Aportaciones a fondos de estabilización</t>
  </si>
  <si>
    <t>Z Aportaciones a fondos de inversión y reestructura de pensiones</t>
  </si>
  <si>
    <t>I Gasto Federalizado</t>
  </si>
  <si>
    <t>C Participaciones a entidades federativas y municipios</t>
  </si>
  <si>
    <t>D Costo financiero, deuda o apoyos a deudores y ahorradores de la banca</t>
  </si>
  <si>
    <t>H Adeudos de ejercicios fiscales anteriores</t>
  </si>
  <si>
    <t>E0001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</si>
  <si>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</si>
  <si>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</si>
  <si>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</si>
  <si>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</si>
  <si>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</si>
  <si>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</si>
  <si>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</si>
  <si>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</si>
  <si>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E0010</t>
  </si>
  <si>
    <t>E0012</t>
  </si>
  <si>
    <t>E0013</t>
  </si>
  <si>
    <t>E0014</t>
  </si>
  <si>
    <t>E0015</t>
  </si>
  <si>
    <t>E0016</t>
  </si>
  <si>
    <t>E0017</t>
  </si>
  <si>
    <t>E0018</t>
  </si>
  <si>
    <t>E0019</t>
  </si>
  <si>
    <t>E0020</t>
  </si>
  <si>
    <t>E0021</t>
  </si>
  <si>
    <t>E0022</t>
  </si>
  <si>
    <t>E0023</t>
  </si>
  <si>
    <t>E0024</t>
  </si>
  <si>
    <t>E0025</t>
  </si>
  <si>
    <t>E0026</t>
  </si>
  <si>
    <t>E0027</t>
  </si>
  <si>
    <t>E0028</t>
  </si>
  <si>
    <t>E0029</t>
  </si>
  <si>
    <t>E0050</t>
  </si>
  <si>
    <t>K0001</t>
  </si>
  <si>
    <t>M0001</t>
  </si>
  <si>
    <t>M0002</t>
  </si>
  <si>
    <t>M0003</t>
  </si>
  <si>
    <t>M0004</t>
  </si>
  <si>
    <t>O0001</t>
  </si>
  <si>
    <t>O0002</t>
  </si>
  <si>
    <t>P0001</t>
  </si>
  <si>
    <t>P0002</t>
  </si>
  <si>
    <t>FORTALECIMIENTO DE LA ATENCION CIUDADANA</t>
  </si>
  <si>
    <t>PRESIDENCIA</t>
  </si>
  <si>
    <t>PROPORCIONAR SERVICIOS DE SALUD BASICA</t>
  </si>
  <si>
    <t>SALUD</t>
  </si>
  <si>
    <t>ACT MARCO JURIDICO MUNICIPAL</t>
  </si>
  <si>
    <t>SINDICATURA</t>
  </si>
  <si>
    <t>VIGILAR Y CONTROLAR EL MANEJO DE LA HACIENDA PUB</t>
  </si>
  <si>
    <t xml:space="preserve">REGIDURÍA </t>
  </si>
  <si>
    <t>GESTION DE LA ADMON PUBLICA MPAL</t>
  </si>
  <si>
    <t xml:space="preserve">SECRETARÍA DEL H. AYUNTAMIENTO </t>
  </si>
  <si>
    <t>DISEÑO DE POLITICAS DE OPORTUNIDADES DE DESARROLLO</t>
  </si>
  <si>
    <t>FISCALIZACIÓN</t>
  </si>
  <si>
    <t>DESARROLLAR POLITICAS DE ACCESO A LA INFORMACION</t>
  </si>
  <si>
    <t>UNIDAD DE ACCESO A LA INFORMACIÓN</t>
  </si>
  <si>
    <t xml:space="preserve">GARANTIZAR LOS DERECHOS HUMANOS </t>
  </si>
  <si>
    <t>OFICIALIA CALIFICADORA</t>
  </si>
  <si>
    <t xml:space="preserve">ASISTENCIA A PERSONAS VULNERABLES </t>
  </si>
  <si>
    <t xml:space="preserve">PROCURAURIA </t>
  </si>
  <si>
    <t>MANEJO TRASPARENTE DE LAS FINANZAS PUBLICAS</t>
  </si>
  <si>
    <t xml:space="preserve">TESORERIA MUNICIPAL </t>
  </si>
  <si>
    <t>ACTUALIZACION CATASTRAL</t>
  </si>
  <si>
    <t>CATASTRO Y PREDIAL</t>
  </si>
  <si>
    <t>TRATAMIENTO Y SANEAMIENTO DE AGUAS RESIDUALES</t>
  </si>
  <si>
    <t>AGUA POTABLE</t>
  </si>
  <si>
    <t>SEGURIDAD PUBLICA EFECTIVA</t>
  </si>
  <si>
    <t>SEGURIDAD PÚBLICA MUNICIPAL</t>
  </si>
  <si>
    <t xml:space="preserve">ACTUALIZACION Y PROMOCION DEL ATLAS DE RIESGO </t>
  </si>
  <si>
    <t>PROTECCIÓN CIVIL</t>
  </si>
  <si>
    <t>ADMINISTRACION CONFIABLE DE LOS RECURSOS HUMANOS</t>
  </si>
  <si>
    <t>RECURSOS HUMANOS</t>
  </si>
  <si>
    <t>FORTALECIMIENTO DE LOS SERV PUB</t>
  </si>
  <si>
    <t>SERVICIOS PUBLICOS MUNICIPALES</t>
  </si>
  <si>
    <t>FORTALECIMIENTO DE LOS SERVICIOS DE LIMPIA</t>
  </si>
  <si>
    <t>LIMPIA MUNICIPAL</t>
  </si>
  <si>
    <t>AREAS VERDES SUSTENTABLES</t>
  </si>
  <si>
    <t>PARQUES Y JARDINES</t>
  </si>
  <si>
    <t>MODERNIZACION DE INSTALACIONES MERCADO MPAL</t>
  </si>
  <si>
    <t>MERCADO</t>
  </si>
  <si>
    <t xml:space="preserve">ADMINISTRACIÓN DEL RASTRO MUNICIPAL </t>
  </si>
  <si>
    <t>RASTRO</t>
  </si>
  <si>
    <t>MANTENIMIENTO COND USO PANTEON MPAL</t>
  </si>
  <si>
    <t>PANTEONES</t>
  </si>
  <si>
    <t>MANTENER LA INFRAESTR DE ALUMBRADO PUB EXISTENTE</t>
  </si>
  <si>
    <t>ALUMBRADO</t>
  </si>
  <si>
    <t>CAMPAÑAS PARA PROMOCION RECICLADO DE MATERIALES</t>
  </si>
  <si>
    <t>ECOLOGIA</t>
  </si>
  <si>
    <t>POLITICA DE ACERCAR EL DESARROLLO SOCIAL INCLUYENT</t>
  </si>
  <si>
    <t>DESARROLLO SOCIAL</t>
  </si>
  <si>
    <t xml:space="preserve">DISEÑO DE PLANES DE NEGOCIO </t>
  </si>
  <si>
    <t>DESARROLLO ECONÓMICO</t>
  </si>
  <si>
    <t>CONTRIBUCION CON APOYOS PARA DESARROLLO DEL CAMPO</t>
  </si>
  <si>
    <t>DESARROLLO RURAL</t>
  </si>
  <si>
    <t>INCREMENTO DE LA CALIDAD EN LA EDUCACION</t>
  </si>
  <si>
    <t>EDUCACIÓN</t>
  </si>
  <si>
    <t>COMUNICACIÓN DE ACTIVIDADES GUBERNAMENTALES</t>
  </si>
  <si>
    <t>COMUNICACIÓN SOCIAL</t>
  </si>
  <si>
    <t>MANTENIMIENTO  Y ATN TEC DL INFORMACION</t>
  </si>
  <si>
    <t>DEPARTAMENTO DE INFORMÁTICA</t>
  </si>
  <si>
    <t>PLANEACION ESTRATEGICA</t>
  </si>
  <si>
    <t>PLANEACIÓN</t>
  </si>
  <si>
    <t>FORTALECIMIENTO DEL DESARROLLO FISICO</t>
  </si>
  <si>
    <t>COMISIÓN MUNICIPAL DEL DEPORTE</t>
  </si>
  <si>
    <t xml:space="preserve">JUVENTUD EN DESARROLLO </t>
  </si>
  <si>
    <t>JUVENTUD</t>
  </si>
  <si>
    <t>MANIFESTACION CULTURAL</t>
  </si>
  <si>
    <t>CASA DE LA CULTURA</t>
  </si>
  <si>
    <t>EFICIENCIA EN ADQUISICIONES Y SUMINISTROS MPALES</t>
  </si>
  <si>
    <t>DEPARTAMENTO DE COMPRAS, MATERIALES Y SUMINISTROS</t>
  </si>
  <si>
    <t xml:space="preserve">ACCIONES QUE PROMUEVAN LA IGUALDAD DE GENERO </t>
  </si>
  <si>
    <t>COORDINACIÓN SOCIAL DE ATENCIÓN A LA MUJER</t>
  </si>
  <si>
    <t>CONSTRUCC DE OBRAS PUBLICAS INCLUYENTES</t>
  </si>
  <si>
    <t>OBRAS PÚBLICAS</t>
  </si>
  <si>
    <t xml:space="preserve">PLANEACION DE CRECIMIENTO URBANO MUNICIPAL </t>
  </si>
  <si>
    <t>DESARROLLO URBANO</t>
  </si>
  <si>
    <t>CONTROLES INTERNOS PARA COMBATIR LA CORRUPCION</t>
  </si>
  <si>
    <t>CONTRALORÍA MUNICIPAL</t>
  </si>
  <si>
    <t>ADQUISICIÓN TERRENO CÓPORO</t>
  </si>
  <si>
    <t>3 X1 CALENDATORES SOLARES 2016</t>
  </si>
  <si>
    <t>ELEC SN JOSE TORREON JUAREZ Y RESPLANDOR</t>
  </si>
  <si>
    <t>ELEC SN JOSE TORREON CAMINO REAL</t>
  </si>
  <si>
    <t>ELEC OCAMPO PREDIO LOS LOCOS CARR OCAMPO-LEON</t>
  </si>
  <si>
    <t>ELEC LA ESCONDIDA AV MEXICO Y CARR 20 DE NOV</t>
  </si>
  <si>
    <t>ELEC LA ESCONDIDA CALLE MORELOS</t>
  </si>
  <si>
    <t>ELEC EL GARABATO CARR DE STA REGINA A TORREON</t>
  </si>
  <si>
    <t>ELEC EL TIGRE CARR TORREON EL TIGRE</t>
  </si>
  <si>
    <t>ELEC OCAMPO COL LA GARZA MANUEL GOMEZ MORIN</t>
  </si>
  <si>
    <t>PEMC 2024 CONST CALLE CONCRETO HIDRAULICO LOC STA BARBARA 2DA ETAP</t>
  </si>
  <si>
    <t>PEMC 2024 REHAB DE CALLE CON PORFIDO COL CENTRO C GUERERO</t>
  </si>
  <si>
    <t>FORT DEL CENTRO RECRATIVO FAMILIAR  (4TA ETAPA)</t>
  </si>
  <si>
    <t>PROGRAMA SERVICIOS BASICOS GTO 2024</t>
  </si>
  <si>
    <t>PROGRAMA EMBELLECIENDO MI COLONIA 2024</t>
  </si>
  <si>
    <t>PSBMC 2024</t>
  </si>
  <si>
    <t>PSBMC CONST SISTEMA DE AGUA ENTUBADA LOC SALTO Y LA LOMA</t>
  </si>
  <si>
    <t>REHABILITACION TANQUE DE AGUA EL SALTO</t>
  </si>
  <si>
    <t>PROGRAMA SEQUIA 2024</t>
  </si>
  <si>
    <t>DISPOSITIVOS AHORRADORES 2024</t>
  </si>
  <si>
    <t>CONST PAVIMENTACION, COL CENTRO CALLE ARTESANOS</t>
  </si>
  <si>
    <t>AMPLIACION DRENAJE COL LA GARZA</t>
  </si>
  <si>
    <t>CONST SISTEMA DE AGUA ENTUBADA LOC LA LOMA</t>
  </si>
  <si>
    <t>MI TIENDA AL 100</t>
  </si>
  <si>
    <t>PROGRAMA PARA LA MEJORA DE VIVIENDA 2025</t>
  </si>
  <si>
    <t>PROGRAMA DESARROLLO URBANO Y ORDENAMIENTO ECOLOGICO 2025</t>
  </si>
  <si>
    <t>CASA DE LA CULTURA 2025</t>
  </si>
  <si>
    <t>E</t>
  </si>
  <si>
    <t>232</t>
  </si>
  <si>
    <t>135</t>
  </si>
  <si>
    <t>132</t>
  </si>
  <si>
    <t>311</t>
  </si>
  <si>
    <t>184</t>
  </si>
  <si>
    <t>223</t>
  </si>
  <si>
    <t>171</t>
  </si>
  <si>
    <t>172</t>
  </si>
  <si>
    <t>226</t>
  </si>
  <si>
    <t>211</t>
  </si>
  <si>
    <t>216</t>
  </si>
  <si>
    <t>224</t>
  </si>
  <si>
    <t>214</t>
  </si>
  <si>
    <t>227</t>
  </si>
  <si>
    <t>256</t>
  </si>
  <si>
    <t>183</t>
  </si>
  <si>
    <t>382</t>
  </si>
  <si>
    <t>241</t>
  </si>
  <si>
    <t>271</t>
  </si>
  <si>
    <t>242</t>
  </si>
  <si>
    <t>124</t>
  </si>
  <si>
    <t>K</t>
  </si>
  <si>
    <t>221</t>
  </si>
  <si>
    <t>M</t>
  </si>
  <si>
    <t>151</t>
  </si>
  <si>
    <t>152</t>
  </si>
  <si>
    <t>181</t>
  </si>
  <si>
    <t>O</t>
  </si>
  <si>
    <t>134</t>
  </si>
  <si>
    <t>P</t>
  </si>
  <si>
    <t>S</t>
  </si>
  <si>
    <t>NO</t>
  </si>
  <si>
    <t>N/A</t>
  </si>
  <si>
    <t>S0521</t>
  </si>
  <si>
    <t>CONST DRENAJE SANITARIO C RODEO Y VERACRUZ</t>
  </si>
  <si>
    <t>S0522</t>
  </si>
  <si>
    <t>CONST DRENAJE SANITARIO C MIGUEL HIDALGO CORDOVAL</t>
  </si>
  <si>
    <t>S0523</t>
  </si>
  <si>
    <t>CONST CUARTO DORMITORIO LOCALIDADES DEL MUNICIPIO</t>
  </si>
  <si>
    <t>S0524</t>
  </si>
  <si>
    <t>CONST DE ABREVADEROS AGRICOLAS EN LOCALIDADES</t>
  </si>
  <si>
    <t>S0525</t>
  </si>
  <si>
    <t>CONST PAV CON CONCRETO HIDRAULICO C ALLENDE</t>
  </si>
  <si>
    <t>S0526</t>
  </si>
  <si>
    <t>CONST PAV CON PROFIDO COL CENTRO C MIGUEL HIDALGO</t>
  </si>
  <si>
    <t>S0527</t>
  </si>
  <si>
    <t>CONST PAV CON PROFIDO C GUADALUPE VICTORIA</t>
  </si>
  <si>
    <t>S0528</t>
  </si>
  <si>
    <t>REHA CAMINO RURAL LAGUNITA CABRAS DE GPE 2DA ETAPA</t>
  </si>
  <si>
    <t>S0529</t>
  </si>
  <si>
    <t>PROGRAMA SERVICIOS BASICOS PARA LA GENTE 2025</t>
  </si>
  <si>
    <t>S0530</t>
  </si>
  <si>
    <t>PROGRAMA NUEVO COMIENZO EN MI HOGAR 2025</t>
  </si>
  <si>
    <t>S0531</t>
  </si>
  <si>
    <t>PROGRAMA EMBELLECIENDO MI COLONIA 2025</t>
  </si>
  <si>
    <t>S0532</t>
  </si>
  <si>
    <t>PROGRAMA CAMINOS RURALES 2025</t>
  </si>
  <si>
    <t>S0533</t>
  </si>
  <si>
    <t>ELEC OCAMPO CAMINO LA PUERTA DEL CALLEJON</t>
  </si>
  <si>
    <t>S0534</t>
  </si>
  <si>
    <t>ELEC SANTA BARBARA CALLE EL EPASOTE</t>
  </si>
  <si>
    <t>S0535</t>
  </si>
  <si>
    <t>ELEC SANTA BARBARA CALLE ALLENDE</t>
  </si>
  <si>
    <t>S0536</t>
  </si>
  <si>
    <t>ELEC IBARRA CAMINO A PRESA DE SAN PABLO</t>
  </si>
  <si>
    <t>S0537</t>
  </si>
  <si>
    <t>ELEC IBARRA CALLE ESPERANZA</t>
  </si>
  <si>
    <t>S0538</t>
  </si>
  <si>
    <t>ELEC OCAMPO PREDIO LOS LOCOS CALLE LOS MARTINEZ</t>
  </si>
  <si>
    <t>S0539</t>
  </si>
  <si>
    <t>ELEC OCAMPO COL LA GARZA CALLE EMILIANO ZAPATA</t>
  </si>
  <si>
    <t>S0540</t>
  </si>
  <si>
    <t>ELEC VEINTE DE NOVIEMBRE C PEDREGAL, SAN MARTIN</t>
  </si>
  <si>
    <t>S0541</t>
  </si>
  <si>
    <t>RED DE AGUA LA ESCONDIDA C HIDALGO, CARDONAL, CALC</t>
  </si>
  <si>
    <t>S0542</t>
  </si>
  <si>
    <t>EQUIP VIVIENDA CALENTADOR SOLAR VARIAS LOCALIDADES</t>
  </si>
  <si>
    <t>S0543</t>
  </si>
  <si>
    <t>CONSTRUCCION CALLE GACHUPINES AMADO NERVO 2DA ETAP</t>
  </si>
  <si>
    <t>S0544</t>
  </si>
  <si>
    <t>CONSTRUCCION PAV OCAMPO CALLE JUAN TORRES</t>
  </si>
  <si>
    <t>S0545</t>
  </si>
  <si>
    <t>CONSTRUCCION PAV STA REGINA CALLES LAZARO CARDENAS</t>
  </si>
  <si>
    <t>S0546</t>
  </si>
  <si>
    <t>CONSTRUCCION PAV EL TROPEZON CALLE DOLORES HIDALGO</t>
  </si>
  <si>
    <t>S0547</t>
  </si>
  <si>
    <t>CONSTRUCCION PAV OCAMPO CALLE SIRENA</t>
  </si>
  <si>
    <t>S0548</t>
  </si>
  <si>
    <t>CONSTRUCCION PAV OCAMPO CALLE PROL ESCOBEDO</t>
  </si>
  <si>
    <t>S0549</t>
  </si>
  <si>
    <t>FORT DE LA SEGURIDAD PUBLICA MUNICIPAL 2025</t>
  </si>
  <si>
    <t>S0550</t>
  </si>
  <si>
    <t>PROYECTO ALT PARA ADQ DE INSUMOS HERBICIDA 2025</t>
  </si>
  <si>
    <t>S0551</t>
  </si>
  <si>
    <t>PROYECTO ALT PARA ADQ DE EQUIPOS DE BOMBEO 2025</t>
  </si>
  <si>
    <t>S0552</t>
  </si>
  <si>
    <t>PROYECTO ALTERNATIVO PARA LA ADQ DE ALIMENTO</t>
  </si>
  <si>
    <t>S0553</t>
  </si>
  <si>
    <t>PROGRAMA MI FAMILIA PRODUCTIVA</t>
  </si>
  <si>
    <t>S0554</t>
  </si>
  <si>
    <t xml:space="preserve">PROGRAMA GANADO PRODUCTIVO </t>
  </si>
  <si>
    <t>S0202</t>
  </si>
  <si>
    <t>S0272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</si>
  <si>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</si>
  <si>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</si>
  <si>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</si>
  <si>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</si>
  <si>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</si>
  <si>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</si>
  <si>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</si>
  <si>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</si>
  <si>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S0489</t>
  </si>
  <si>
    <t>S0490</t>
  </si>
  <si>
    <t>S0497</t>
  </si>
  <si>
    <t>S0498</t>
  </si>
  <si>
    <t>S0501</t>
  </si>
  <si>
    <t>S0504</t>
  </si>
  <si>
    <t>S0505</t>
  </si>
  <si>
    <t>S0509</t>
  </si>
  <si>
    <t>S0510</t>
  </si>
  <si>
    <t>S0511</t>
  </si>
  <si>
    <t>S0512</t>
  </si>
  <si>
    <t>S0513</t>
  </si>
  <si>
    <t>S0514</t>
  </si>
  <si>
    <t>S0517</t>
  </si>
  <si>
    <t>S0518</t>
  </si>
  <si>
    <t>S0519</t>
  </si>
  <si>
    <t>S0520</t>
  </si>
  <si>
    <t>S0555</t>
  </si>
  <si>
    <t>S0556</t>
  </si>
  <si>
    <t>S0557</t>
  </si>
  <si>
    <t>S0558</t>
  </si>
  <si>
    <t>S0559</t>
  </si>
  <si>
    <t>S0560</t>
  </si>
  <si>
    <t>S0561</t>
  </si>
  <si>
    <t>CONST DE TECHADO DE EXPLANADA ESCOLAR CECYTE</t>
  </si>
  <si>
    <t>CONST PAV CONCRETO LOC STA BARBARA C JUAREZ</t>
  </si>
  <si>
    <t>CONST PAV CONCRETO LOC LA ESCONDIDA C GUERRERO</t>
  </si>
  <si>
    <t>CASA JOVEN OCAMPO 2025</t>
  </si>
  <si>
    <t>AMPL ELEC OCAMPO CALLE REFUGIO</t>
  </si>
  <si>
    <t>AMPL ELEC OCAMPO SN PEDRO IBARRA CARR OCAMPO-LEON</t>
  </si>
  <si>
    <t>REHAB MALLA CICLONICA ESPACIO PUBLICO TROJES</t>
  </si>
  <si>
    <r>
      <t xml:space="preserve">Municipio de Ocampo
Indicadores de Resultados
Del 1 de enero al 31 de diciembre de 2025
</t>
    </r>
    <r>
      <rPr>
        <b/>
        <sz val="8"/>
        <color rgb="FFFF0000"/>
        <rFont val="Arial"/>
        <family val="2"/>
      </rPr>
      <t>(Cifras en Pesos)</t>
    </r>
  </si>
  <si>
    <t>S0562</t>
  </si>
  <si>
    <t>S0563</t>
  </si>
  <si>
    <t>S0564</t>
  </si>
  <si>
    <t>MIGRANTES CONSTRUYENDO COMUNIDADES 2025</t>
  </si>
  <si>
    <t>GENTE ACTIVA 2025</t>
  </si>
  <si>
    <t>PROY SENDRA DEL ARRIERO  S/CAMINO REAL TIERRA ADEN 25</t>
  </si>
  <si>
    <t>COMUDE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</si>
</sst>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33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name val="Century Gothic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2"/>
    </font>
  </fonts>
  <fills count="3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3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12" fillId="0" borderId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2" fillId="22" borderId="7" applyNumberFormat="0" applyAlignment="0" applyProtection="0"/>
    <xf numFmtId="0" fontId="22" fillId="22" borderId="7" applyNumberFormat="0" applyAlignment="0" applyProtection="0"/>
    <xf numFmtId="0" fontId="24" fillId="23" borderId="8" applyNumberFormat="0" applyAlignment="0" applyProtection="0"/>
    <xf numFmtId="0" fontId="24" fillId="23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0" fillId="13" borderId="7" applyNumberFormat="0" applyAlignment="0" applyProtection="0"/>
    <xf numFmtId="0" fontId="20" fillId="13" borderId="7" applyNumberFormat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9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22" borderId="12" applyNumberFormat="0" applyAlignment="0" applyProtection="0"/>
    <xf numFmtId="0" fontId="21" fillId="22" borderId="1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5" borderId="0" xfId="16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  <xf numFmtId="0" fontId="5" fillId="4" borderId="0" xfId="16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5" fillId="4" borderId="2" xfId="16" applyNumberFormat="1" applyFont="1" applyFill="1" applyBorder="1" applyAlignment="1">
      <alignment horizontal="center" vertical="center" wrapText="1"/>
    </xf>
    <xf numFmtId="0" fontId="5" fillId="4" borderId="2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16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Continuous" vertical="center" wrapText="1"/>
    </xf>
    <xf numFmtId="0" fontId="7" fillId="6" borderId="5" xfId="8" applyFont="1" applyFill="1" applyBorder="1" applyAlignment="1" applyProtection="1">
      <alignment horizontal="centerContinuous" vertical="center" wrapText="1"/>
      <protection locked="0"/>
    </xf>
    <xf numFmtId="0" fontId="7" fillId="6" borderId="6" xfId="8" applyFont="1" applyFill="1" applyBorder="1" applyAlignment="1" applyProtection="1">
      <alignment horizontal="centerContinuous" vertical="center" wrapText="1"/>
      <protection locked="0"/>
    </xf>
    <xf numFmtId="0" fontId="7" fillId="6" borderId="3" xfId="8" applyFont="1" applyFill="1" applyBorder="1" applyAlignment="1" applyProtection="1">
      <alignment horizontal="centerContinuous" vertical="center" wrapText="1"/>
      <protection locked="0"/>
    </xf>
    <xf numFmtId="0" fontId="5" fillId="7" borderId="0" xfId="16" applyFont="1" applyFill="1" applyAlignment="1">
      <alignment horizontal="centerContinuous" vertical="center" wrapText="1"/>
    </xf>
    <xf numFmtId="0" fontId="5" fillId="7" borderId="3" xfId="16" applyFont="1" applyFill="1" applyBorder="1" applyAlignment="1">
      <alignment horizontal="center" vertical="center" wrapText="1"/>
    </xf>
    <xf numFmtId="0" fontId="5" fillId="7" borderId="2" xfId="16" applyFont="1" applyFill="1" applyBorder="1" applyAlignment="1">
      <alignment horizontal="center" vertical="center" wrapText="1"/>
    </xf>
    <xf numFmtId="0" fontId="5" fillId="7" borderId="0" xfId="16" applyFont="1" applyFill="1" applyAlignment="1">
      <alignment horizontal="center" vertical="center" wrapText="1"/>
    </xf>
    <xf numFmtId="0" fontId="5" fillId="4" borderId="4" xfId="8" applyFont="1" applyFill="1" applyBorder="1" applyAlignment="1" applyProtection="1">
      <alignment horizontal="centerContinuous" vertical="center" wrapText="1"/>
      <protection locked="0"/>
    </xf>
    <xf numFmtId="0" fontId="10" fillId="0" borderId="0" xfId="0" applyNumberFormat="1" applyFont="1" applyFill="1" applyAlignment="1">
      <alignment horizontal="center" vertical="top"/>
    </xf>
    <xf numFmtId="0" fontId="7" fillId="6" borderId="6" xfId="8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right" vertical="top"/>
      <protection locked="0"/>
    </xf>
    <xf numFmtId="4" fontId="0" fillId="0" borderId="0" xfId="0" applyNumberFormat="1" applyAlignment="1" applyProtection="1">
      <alignment horizontal="right"/>
      <protection locked="0"/>
    </xf>
    <xf numFmtId="0" fontId="0" fillId="0" borderId="0" xfId="0" applyFont="1" applyAlignment="1">
      <alignment horizontal="center"/>
    </xf>
    <xf numFmtId="0" fontId="0" fillId="0" borderId="0" xfId="0" applyNumberFormat="1" applyAlignment="1">
      <alignment horizontal="center" vertical="top"/>
    </xf>
    <xf numFmtId="0" fontId="0" fillId="0" borderId="0" xfId="0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</cellXfs>
  <cellStyles count="263">
    <cellStyle name="20% - Énfasis1 2" xfId="19" xr:uid="{00000000-0005-0000-0000-000000000000}"/>
    <cellStyle name="20% - Énfasis1 2 2" xfId="20" xr:uid="{00000000-0005-0000-0000-000001000000}"/>
    <cellStyle name="20% - Énfasis1 2 2 2" xfId="21" xr:uid="{00000000-0005-0000-0000-000002000000}"/>
    <cellStyle name="20% - Énfasis1 2 3" xfId="22" xr:uid="{00000000-0005-0000-0000-000003000000}"/>
    <cellStyle name="20% - Énfasis1 2 4" xfId="23" xr:uid="{00000000-0005-0000-0000-000004000000}"/>
    <cellStyle name="20% - Énfasis1 2_SANDY" xfId="24" xr:uid="{00000000-0005-0000-0000-000005000000}"/>
    <cellStyle name="20% - Énfasis2 2" xfId="25" xr:uid="{00000000-0005-0000-0000-000006000000}"/>
    <cellStyle name="20% - Énfasis2 2 2" xfId="26" xr:uid="{00000000-0005-0000-0000-000007000000}"/>
    <cellStyle name="20% - Énfasis2 2 2 2" xfId="27" xr:uid="{00000000-0005-0000-0000-000008000000}"/>
    <cellStyle name="20% - Énfasis2 2 3" xfId="28" xr:uid="{00000000-0005-0000-0000-000009000000}"/>
    <cellStyle name="20% - Énfasis2 2 4" xfId="29" xr:uid="{00000000-0005-0000-0000-00000A000000}"/>
    <cellStyle name="20% - Énfasis2 2_SANDY" xfId="30" xr:uid="{00000000-0005-0000-0000-00000B000000}"/>
    <cellStyle name="20% - Énfasis3 2" xfId="31" xr:uid="{00000000-0005-0000-0000-00000C000000}"/>
    <cellStyle name="20% - Énfasis3 2 2" xfId="32" xr:uid="{00000000-0005-0000-0000-00000D000000}"/>
    <cellStyle name="20% - Énfasis3 2 2 2" xfId="33" xr:uid="{00000000-0005-0000-0000-00000E000000}"/>
    <cellStyle name="20% - Énfasis3 2 3" xfId="34" xr:uid="{00000000-0005-0000-0000-00000F000000}"/>
    <cellStyle name="20% - Énfasis3 2 4" xfId="35" xr:uid="{00000000-0005-0000-0000-000010000000}"/>
    <cellStyle name="20% - Énfasis3 2_SANDY" xfId="36" xr:uid="{00000000-0005-0000-0000-000011000000}"/>
    <cellStyle name="20% - Énfasis4 2" xfId="37" xr:uid="{00000000-0005-0000-0000-000012000000}"/>
    <cellStyle name="20% - Énfasis4 2 2" xfId="38" xr:uid="{00000000-0005-0000-0000-000013000000}"/>
    <cellStyle name="20% - Énfasis4 2 2 2" xfId="39" xr:uid="{00000000-0005-0000-0000-000014000000}"/>
    <cellStyle name="20% - Énfasis4 2 3" xfId="40" xr:uid="{00000000-0005-0000-0000-000015000000}"/>
    <cellStyle name="20% - Énfasis4 2 4" xfId="41" xr:uid="{00000000-0005-0000-0000-000016000000}"/>
    <cellStyle name="20% - Énfasis4 2_SANDY" xfId="42" xr:uid="{00000000-0005-0000-0000-000017000000}"/>
    <cellStyle name="20% - Énfasis5 2" xfId="43" xr:uid="{00000000-0005-0000-0000-000018000000}"/>
    <cellStyle name="20% - Énfasis5 2 2" xfId="44" xr:uid="{00000000-0005-0000-0000-000019000000}"/>
    <cellStyle name="20% - Énfasis5 2 2 2" xfId="45" xr:uid="{00000000-0005-0000-0000-00001A000000}"/>
    <cellStyle name="20% - Énfasis5 2 3" xfId="46" xr:uid="{00000000-0005-0000-0000-00001B000000}"/>
    <cellStyle name="20% - Énfasis5 2 4" xfId="47" xr:uid="{00000000-0005-0000-0000-00001C000000}"/>
    <cellStyle name="20% - Énfasis5 2_SANDY" xfId="48" xr:uid="{00000000-0005-0000-0000-00001D000000}"/>
    <cellStyle name="20% - Énfasis6 2" xfId="49" xr:uid="{00000000-0005-0000-0000-00001E000000}"/>
    <cellStyle name="20% - Énfasis6 2 2" xfId="50" xr:uid="{00000000-0005-0000-0000-00001F000000}"/>
    <cellStyle name="20% - Énfasis6 2 2 2" xfId="51" xr:uid="{00000000-0005-0000-0000-000020000000}"/>
    <cellStyle name="20% - Énfasis6 2 3" xfId="52" xr:uid="{00000000-0005-0000-0000-000021000000}"/>
    <cellStyle name="20% - Énfasis6 2 4" xfId="53" xr:uid="{00000000-0005-0000-0000-000022000000}"/>
    <cellStyle name="20% - Énfasis6 2_SANDY" xfId="54" xr:uid="{00000000-0005-0000-0000-000023000000}"/>
    <cellStyle name="40% - Énfasis1 2" xfId="55" xr:uid="{00000000-0005-0000-0000-000024000000}"/>
    <cellStyle name="40% - Énfasis1 2 2" xfId="56" xr:uid="{00000000-0005-0000-0000-000025000000}"/>
    <cellStyle name="40% - Énfasis1 2 2 2" xfId="57" xr:uid="{00000000-0005-0000-0000-000026000000}"/>
    <cellStyle name="40% - Énfasis1 2 3" xfId="58" xr:uid="{00000000-0005-0000-0000-000027000000}"/>
    <cellStyle name="40% - Énfasis1 2 4" xfId="59" xr:uid="{00000000-0005-0000-0000-000028000000}"/>
    <cellStyle name="40% - Énfasis1 2_SANDY" xfId="60" xr:uid="{00000000-0005-0000-0000-000029000000}"/>
    <cellStyle name="40% - Énfasis2 2" xfId="61" xr:uid="{00000000-0005-0000-0000-00002A000000}"/>
    <cellStyle name="40% - Énfasis2 2 2" xfId="62" xr:uid="{00000000-0005-0000-0000-00002B000000}"/>
    <cellStyle name="40% - Énfasis2 2 2 2" xfId="63" xr:uid="{00000000-0005-0000-0000-00002C000000}"/>
    <cellStyle name="40% - Énfasis2 2 3" xfId="64" xr:uid="{00000000-0005-0000-0000-00002D000000}"/>
    <cellStyle name="40% - Énfasis2 2 4" xfId="65" xr:uid="{00000000-0005-0000-0000-00002E000000}"/>
    <cellStyle name="40% - Énfasis2 2_SANDY" xfId="66" xr:uid="{00000000-0005-0000-0000-00002F000000}"/>
    <cellStyle name="40% - Énfasis3 2" xfId="67" xr:uid="{00000000-0005-0000-0000-000030000000}"/>
    <cellStyle name="40% - Énfasis3 2 2" xfId="68" xr:uid="{00000000-0005-0000-0000-000031000000}"/>
    <cellStyle name="40% - Énfasis3 2 2 2" xfId="69" xr:uid="{00000000-0005-0000-0000-000032000000}"/>
    <cellStyle name="40% - Énfasis3 2 3" xfId="70" xr:uid="{00000000-0005-0000-0000-000033000000}"/>
    <cellStyle name="40% - Énfasis3 2 4" xfId="71" xr:uid="{00000000-0005-0000-0000-000034000000}"/>
    <cellStyle name="40% - Énfasis3 2_SANDY" xfId="72" xr:uid="{00000000-0005-0000-0000-000035000000}"/>
    <cellStyle name="40% - Énfasis4 2" xfId="73" xr:uid="{00000000-0005-0000-0000-000036000000}"/>
    <cellStyle name="40% - Énfasis4 2 2" xfId="74" xr:uid="{00000000-0005-0000-0000-000037000000}"/>
    <cellStyle name="40% - Énfasis4 2 2 2" xfId="75" xr:uid="{00000000-0005-0000-0000-000038000000}"/>
    <cellStyle name="40% - Énfasis4 2 3" xfId="76" xr:uid="{00000000-0005-0000-0000-000039000000}"/>
    <cellStyle name="40% - Énfasis4 2 4" xfId="77" xr:uid="{00000000-0005-0000-0000-00003A000000}"/>
    <cellStyle name="40% - Énfasis4 2_SANDY" xfId="78" xr:uid="{00000000-0005-0000-0000-00003B000000}"/>
    <cellStyle name="40% - Énfasis5 2" xfId="79" xr:uid="{00000000-0005-0000-0000-00003C000000}"/>
    <cellStyle name="40% - Énfasis5 2 2" xfId="80" xr:uid="{00000000-0005-0000-0000-00003D000000}"/>
    <cellStyle name="40% - Énfasis5 2 2 2" xfId="81" xr:uid="{00000000-0005-0000-0000-00003E000000}"/>
    <cellStyle name="40% - Énfasis5 2 3" xfId="82" xr:uid="{00000000-0005-0000-0000-00003F000000}"/>
    <cellStyle name="40% - Énfasis5 2 4" xfId="83" xr:uid="{00000000-0005-0000-0000-000040000000}"/>
    <cellStyle name="40% - Énfasis5 2_SANDY" xfId="84" xr:uid="{00000000-0005-0000-0000-000041000000}"/>
    <cellStyle name="40% - Énfasis6 2" xfId="85" xr:uid="{00000000-0005-0000-0000-000042000000}"/>
    <cellStyle name="40% - Énfasis6 2 2" xfId="86" xr:uid="{00000000-0005-0000-0000-000043000000}"/>
    <cellStyle name="40% - Énfasis6 2 2 2" xfId="87" xr:uid="{00000000-0005-0000-0000-000044000000}"/>
    <cellStyle name="40% - Énfasis6 2 3" xfId="88" xr:uid="{00000000-0005-0000-0000-000045000000}"/>
    <cellStyle name="40% - Énfasis6 2 4" xfId="89" xr:uid="{00000000-0005-0000-0000-000046000000}"/>
    <cellStyle name="40% - Énfasis6 2_SANDY" xfId="90" xr:uid="{00000000-0005-0000-0000-000047000000}"/>
    <cellStyle name="60% - Énfasis1 2" xfId="91" xr:uid="{00000000-0005-0000-0000-000048000000}"/>
    <cellStyle name="60% - Énfasis1 2 2" xfId="92" xr:uid="{00000000-0005-0000-0000-000049000000}"/>
    <cellStyle name="60% - Énfasis2 2" xfId="93" xr:uid="{00000000-0005-0000-0000-00004A000000}"/>
    <cellStyle name="60% - Énfasis2 2 2" xfId="94" xr:uid="{00000000-0005-0000-0000-00004B000000}"/>
    <cellStyle name="60% - Énfasis3 2" xfId="95" xr:uid="{00000000-0005-0000-0000-00004C000000}"/>
    <cellStyle name="60% - Énfasis3 2 2" xfId="96" xr:uid="{00000000-0005-0000-0000-00004D000000}"/>
    <cellStyle name="60% - Énfasis4 2" xfId="97" xr:uid="{00000000-0005-0000-0000-00004E000000}"/>
    <cellStyle name="60% - Énfasis4 2 2" xfId="98" xr:uid="{00000000-0005-0000-0000-00004F000000}"/>
    <cellStyle name="60% - Énfasis5 2" xfId="99" xr:uid="{00000000-0005-0000-0000-000050000000}"/>
    <cellStyle name="60% - Énfasis5 2 2" xfId="100" xr:uid="{00000000-0005-0000-0000-000051000000}"/>
    <cellStyle name="60% - Énfasis6 2" xfId="101" xr:uid="{00000000-0005-0000-0000-000052000000}"/>
    <cellStyle name="60% - Énfasis6 2 2" xfId="102" xr:uid="{00000000-0005-0000-0000-000053000000}"/>
    <cellStyle name="Buena 2" xfId="103" xr:uid="{00000000-0005-0000-0000-000054000000}"/>
    <cellStyle name="Buena 2 2" xfId="104" xr:uid="{00000000-0005-0000-0000-000055000000}"/>
    <cellStyle name="Cálculo 2" xfId="105" xr:uid="{00000000-0005-0000-0000-000056000000}"/>
    <cellStyle name="Cálculo 2 2" xfId="106" xr:uid="{00000000-0005-0000-0000-000057000000}"/>
    <cellStyle name="Celda de comprobación 2" xfId="107" xr:uid="{00000000-0005-0000-0000-000058000000}"/>
    <cellStyle name="Celda de comprobación 2 2" xfId="108" xr:uid="{00000000-0005-0000-0000-000059000000}"/>
    <cellStyle name="Celda vinculada 2" xfId="109" xr:uid="{00000000-0005-0000-0000-00005A000000}"/>
    <cellStyle name="Celda vinculada 2 2" xfId="110" xr:uid="{00000000-0005-0000-0000-00005B000000}"/>
    <cellStyle name="Encabezado 4 2" xfId="111" xr:uid="{00000000-0005-0000-0000-00005C000000}"/>
    <cellStyle name="Encabezado 4 2 2" xfId="112" xr:uid="{00000000-0005-0000-0000-00005D000000}"/>
    <cellStyle name="Énfasis1 2" xfId="113" xr:uid="{00000000-0005-0000-0000-00005E000000}"/>
    <cellStyle name="Énfasis1 2 2" xfId="114" xr:uid="{00000000-0005-0000-0000-00005F000000}"/>
    <cellStyle name="Énfasis2 2" xfId="115" xr:uid="{00000000-0005-0000-0000-000060000000}"/>
    <cellStyle name="Énfasis2 2 2" xfId="116" xr:uid="{00000000-0005-0000-0000-000061000000}"/>
    <cellStyle name="Énfasis3 2" xfId="117" xr:uid="{00000000-0005-0000-0000-000062000000}"/>
    <cellStyle name="Énfasis3 2 2" xfId="118" xr:uid="{00000000-0005-0000-0000-000063000000}"/>
    <cellStyle name="Énfasis4 2" xfId="119" xr:uid="{00000000-0005-0000-0000-000064000000}"/>
    <cellStyle name="Énfasis4 2 2" xfId="120" xr:uid="{00000000-0005-0000-0000-000065000000}"/>
    <cellStyle name="Énfasis5 2" xfId="121" xr:uid="{00000000-0005-0000-0000-000066000000}"/>
    <cellStyle name="Énfasis5 2 2" xfId="122" xr:uid="{00000000-0005-0000-0000-000067000000}"/>
    <cellStyle name="Énfasis6 2" xfId="123" xr:uid="{00000000-0005-0000-0000-000068000000}"/>
    <cellStyle name="Énfasis6 2 2" xfId="124" xr:uid="{00000000-0005-0000-0000-000069000000}"/>
    <cellStyle name="Entrada 2" xfId="125" xr:uid="{00000000-0005-0000-0000-00006A000000}"/>
    <cellStyle name="Entrada 2 2" xfId="126" xr:uid="{00000000-0005-0000-0000-00006B000000}"/>
    <cellStyle name="Euro" xfId="1" xr:uid="{00000000-0005-0000-0000-000000000000}"/>
    <cellStyle name="Hipervínculo 2" xfId="128" xr:uid="{00000000-0005-0000-0000-00006E000000}"/>
    <cellStyle name="Hipervínculo 2 2" xfId="129" xr:uid="{00000000-0005-0000-0000-00006F000000}"/>
    <cellStyle name="Hipervínculo 2 3" xfId="130" xr:uid="{00000000-0005-0000-0000-000070000000}"/>
    <cellStyle name="Hipervínculo 3" xfId="127" xr:uid="{00000000-0005-0000-0000-0000AE000000}"/>
    <cellStyle name="Incorrecto 2" xfId="131" xr:uid="{00000000-0005-0000-0000-000071000000}"/>
    <cellStyle name="Incorrecto 2 2" xfId="132" xr:uid="{00000000-0005-0000-0000-000072000000}"/>
    <cellStyle name="Millares 2" xfId="2" xr:uid="{00000000-0005-0000-0000-000002000000}"/>
    <cellStyle name="Millares 2 2" xfId="3" xr:uid="{00000000-0005-0000-0000-000003000000}"/>
    <cellStyle name="Millares 2 2 2" xfId="136" xr:uid="{00000000-0005-0000-0000-000076000000}"/>
    <cellStyle name="Millares 2 2 3" xfId="137" xr:uid="{00000000-0005-0000-0000-000077000000}"/>
    <cellStyle name="Millares 2 2 4" xfId="138" xr:uid="{00000000-0005-0000-0000-000078000000}"/>
    <cellStyle name="Millares 2 2 5" xfId="135" xr:uid="{00000000-0005-0000-0000-000075000000}"/>
    <cellStyle name="Millares 2 3" xfId="4" xr:uid="{00000000-0005-0000-0000-000004000000}"/>
    <cellStyle name="Millares 2 3 2" xfId="140" xr:uid="{00000000-0005-0000-0000-00007A000000}"/>
    <cellStyle name="Millares 2 3 3" xfId="139" xr:uid="{00000000-0005-0000-0000-000079000000}"/>
    <cellStyle name="Millares 2 4" xfId="141" xr:uid="{00000000-0005-0000-0000-00007B000000}"/>
    <cellStyle name="Millares 2 5" xfId="142" xr:uid="{00000000-0005-0000-0000-00007C000000}"/>
    <cellStyle name="Millares 2 6" xfId="143" xr:uid="{00000000-0005-0000-0000-00007D000000}"/>
    <cellStyle name="Millares 2 7" xfId="134" xr:uid="{00000000-0005-0000-0000-000074000000}"/>
    <cellStyle name="Millares 3" xfId="5" xr:uid="{00000000-0005-0000-0000-000005000000}"/>
    <cellStyle name="Millares 3 2" xfId="145" xr:uid="{00000000-0005-0000-0000-00007F000000}"/>
    <cellStyle name="Millares 3 3" xfId="146" xr:uid="{00000000-0005-0000-0000-000080000000}"/>
    <cellStyle name="Millares 3 4" xfId="144" xr:uid="{00000000-0005-0000-0000-00007E000000}"/>
    <cellStyle name="Millares 4" xfId="147" xr:uid="{00000000-0005-0000-0000-000081000000}"/>
    <cellStyle name="Millares 4 2" xfId="148" xr:uid="{00000000-0005-0000-0000-000082000000}"/>
    <cellStyle name="Millares 4 2 2" xfId="149" xr:uid="{00000000-0005-0000-0000-000083000000}"/>
    <cellStyle name="Millares 4 3" xfId="150" xr:uid="{00000000-0005-0000-0000-000084000000}"/>
    <cellStyle name="Millares 5" xfId="151" xr:uid="{00000000-0005-0000-0000-000085000000}"/>
    <cellStyle name="Millares 5 2" xfId="152" xr:uid="{00000000-0005-0000-0000-000086000000}"/>
    <cellStyle name="Millares 6" xfId="153" xr:uid="{00000000-0005-0000-0000-000087000000}"/>
    <cellStyle name="Millares 7" xfId="154" xr:uid="{00000000-0005-0000-0000-000088000000}"/>
    <cellStyle name="Millares 8" xfId="133" xr:uid="{00000000-0005-0000-0000-0000B4000000}"/>
    <cellStyle name="Moneda 2" xfId="6" xr:uid="{00000000-0005-0000-0000-000006000000}"/>
    <cellStyle name="Moneda 2 2" xfId="157" xr:uid="{00000000-0005-0000-0000-00008B000000}"/>
    <cellStyle name="Moneda 2 3" xfId="158" xr:uid="{00000000-0005-0000-0000-00008C000000}"/>
    <cellStyle name="Moneda 2 4" xfId="159" xr:uid="{00000000-0005-0000-0000-00008D000000}"/>
    <cellStyle name="Moneda 2 5" xfId="156" xr:uid="{00000000-0005-0000-0000-00008A000000}"/>
    <cellStyle name="Moneda 3" xfId="160" xr:uid="{00000000-0005-0000-0000-00008E000000}"/>
    <cellStyle name="Moneda 4" xfId="161" xr:uid="{00000000-0005-0000-0000-00008F000000}"/>
    <cellStyle name="Moneda 5" xfId="155" xr:uid="{00000000-0005-0000-0000-0000CA000000}"/>
    <cellStyle name="Neutral 2" xfId="162" xr:uid="{00000000-0005-0000-0000-000090000000}"/>
    <cellStyle name="Neutral 2 2" xfId="163" xr:uid="{00000000-0005-0000-0000-000091000000}"/>
    <cellStyle name="Normal" xfId="0" builtinId="0"/>
    <cellStyle name="Normal 10" xfId="164" xr:uid="{00000000-0005-0000-0000-000093000000}"/>
    <cellStyle name="Normal 11" xfId="165" xr:uid="{00000000-0005-0000-0000-000094000000}"/>
    <cellStyle name="Normal 11 2" xfId="166" xr:uid="{00000000-0005-0000-0000-000095000000}"/>
    <cellStyle name="Normal 12" xfId="167" xr:uid="{00000000-0005-0000-0000-000096000000}"/>
    <cellStyle name="Normal 12 2" xfId="168" xr:uid="{00000000-0005-0000-0000-000097000000}"/>
    <cellStyle name="Normal 13" xfId="169" xr:uid="{00000000-0005-0000-0000-000098000000}"/>
    <cellStyle name="Normal 13 2" xfId="170" xr:uid="{00000000-0005-0000-0000-000099000000}"/>
    <cellStyle name="Normal 14" xfId="171" xr:uid="{00000000-0005-0000-0000-00009A000000}"/>
    <cellStyle name="Normal 15" xfId="172" xr:uid="{00000000-0005-0000-0000-00009B000000}"/>
    <cellStyle name="Normal 16" xfId="173" xr:uid="{00000000-0005-0000-0000-00009C000000}"/>
    <cellStyle name="Normal 17" xfId="174" xr:uid="{00000000-0005-0000-0000-00009D000000}"/>
    <cellStyle name="Normal 17 2" xfId="175" xr:uid="{00000000-0005-0000-0000-00009E000000}"/>
    <cellStyle name="Normal 18" xfId="176" xr:uid="{00000000-0005-0000-0000-00009F000000}"/>
    <cellStyle name="Normal 19" xfId="177" xr:uid="{00000000-0005-0000-0000-0000A0000000}"/>
    <cellStyle name="Normal 19 2" xfId="178" xr:uid="{00000000-0005-0000-0000-0000A1000000}"/>
    <cellStyle name="Normal 19 2 2 2" xfId="179" xr:uid="{00000000-0005-0000-0000-0000A2000000}"/>
    <cellStyle name="Normal 2" xfId="7" xr:uid="{00000000-0005-0000-0000-000008000000}"/>
    <cellStyle name="Normal 2 10" xfId="17" xr:uid="{07AF2155-A645-4D63-A815-43136BC5D8D0}"/>
    <cellStyle name="Normal 2 10 2" xfId="262" xr:uid="{7B16B16A-9311-47BE-A141-26B923124685}"/>
    <cellStyle name="Normal 2 10 3" xfId="181" xr:uid="{00000000-0005-0000-0000-0000A4000000}"/>
    <cellStyle name="Normal 2 11" xfId="180" xr:uid="{00000000-0005-0000-0000-0000A3000000}"/>
    <cellStyle name="Normal 2 12" xfId="182" xr:uid="{00000000-0005-0000-0000-0000A5000000}"/>
    <cellStyle name="Normal 2 2" xfId="8" xr:uid="{00000000-0005-0000-0000-000009000000}"/>
    <cellStyle name="Normal 2 2 2" xfId="183" xr:uid="{00000000-0005-0000-0000-0000A7000000}"/>
    <cellStyle name="Normal 2 2 2 2" xfId="184" xr:uid="{00000000-0005-0000-0000-0000A8000000}"/>
    <cellStyle name="Normal 2 2 2 2 2" xfId="185" xr:uid="{00000000-0005-0000-0000-0000A9000000}"/>
    <cellStyle name="Normal 2 2 3" xfId="186" xr:uid="{00000000-0005-0000-0000-0000AA000000}"/>
    <cellStyle name="Normal 2 2 3 2" xfId="187" xr:uid="{00000000-0005-0000-0000-0000AB000000}"/>
    <cellStyle name="Normal 2 2 4" xfId="188" xr:uid="{00000000-0005-0000-0000-0000AC000000}"/>
    <cellStyle name="Normal 2 3" xfId="189" xr:uid="{00000000-0005-0000-0000-0000AD000000}"/>
    <cellStyle name="Normal 2 3 2" xfId="190" xr:uid="{00000000-0005-0000-0000-0000AE000000}"/>
    <cellStyle name="Normal 2 3 2 2" xfId="191" xr:uid="{00000000-0005-0000-0000-0000AF000000}"/>
    <cellStyle name="Normal 2 3 2 2 2" xfId="192" xr:uid="{00000000-0005-0000-0000-0000B0000000}"/>
    <cellStyle name="Normal 2 3 2 2 2 2" xfId="193" xr:uid="{00000000-0005-0000-0000-0000B1000000}"/>
    <cellStyle name="Normal 2 3 2 2 2 3" xfId="194" xr:uid="{00000000-0005-0000-0000-0000B2000000}"/>
    <cellStyle name="Normal 2 3 2 2 3 2" xfId="195" xr:uid="{00000000-0005-0000-0000-0000B3000000}"/>
    <cellStyle name="Normal 2 3 2 3" xfId="196" xr:uid="{00000000-0005-0000-0000-0000B4000000}"/>
    <cellStyle name="Normal 2 3 2 5" xfId="197" xr:uid="{00000000-0005-0000-0000-0000B5000000}"/>
    <cellStyle name="Normal 2 3 2 5 2" xfId="198" xr:uid="{00000000-0005-0000-0000-0000B6000000}"/>
    <cellStyle name="Normal 2 3 3" xfId="199" xr:uid="{00000000-0005-0000-0000-0000B7000000}"/>
    <cellStyle name="Normal 2 3 3 2" xfId="200" xr:uid="{00000000-0005-0000-0000-0000B8000000}"/>
    <cellStyle name="Normal 2 3 3 2 2 2" xfId="201" xr:uid="{00000000-0005-0000-0000-0000B9000000}"/>
    <cellStyle name="Normal 2 4" xfId="202" xr:uid="{00000000-0005-0000-0000-0000BA000000}"/>
    <cellStyle name="Normal 2 4 2" xfId="203" xr:uid="{00000000-0005-0000-0000-0000BB000000}"/>
    <cellStyle name="Normal 2 5" xfId="204" xr:uid="{00000000-0005-0000-0000-0000BC000000}"/>
    <cellStyle name="Normal 2 5 2" xfId="205" xr:uid="{00000000-0005-0000-0000-0000BD000000}"/>
    <cellStyle name="Normal 2 6" xfId="206" xr:uid="{00000000-0005-0000-0000-0000BE000000}"/>
    <cellStyle name="Normal 2 6 2" xfId="207" xr:uid="{00000000-0005-0000-0000-0000BF000000}"/>
    <cellStyle name="Normal 2 7" xfId="208" xr:uid="{00000000-0005-0000-0000-0000C0000000}"/>
    <cellStyle name="Normal 2 8" xfId="209" xr:uid="{00000000-0005-0000-0000-0000C1000000}"/>
    <cellStyle name="Normal 2 9" xfId="210" xr:uid="{00000000-0005-0000-0000-0000C2000000}"/>
    <cellStyle name="Normal 2_SANDY" xfId="211" xr:uid="{00000000-0005-0000-0000-0000C3000000}"/>
    <cellStyle name="Normal 20" xfId="212" xr:uid="{00000000-0005-0000-0000-0000C4000000}"/>
    <cellStyle name="Normal 21" xfId="213" xr:uid="{00000000-0005-0000-0000-0000C5000000}"/>
    <cellStyle name="Normal 22" xfId="214" xr:uid="{00000000-0005-0000-0000-0000C6000000}"/>
    <cellStyle name="Normal 23" xfId="215" xr:uid="{00000000-0005-0000-0000-0000C7000000}"/>
    <cellStyle name="Normal 24" xfId="216" xr:uid="{00000000-0005-0000-0000-0000C8000000}"/>
    <cellStyle name="Normal 25" xfId="261" xr:uid="{C7B971F5-486A-4667-8F2A-51FDA5DADB99}"/>
    <cellStyle name="Normal 26" xfId="18" xr:uid="{00000000-0005-0000-0000-0000D3000000}"/>
    <cellStyle name="Normal 3" xfId="9" xr:uid="{00000000-0005-0000-0000-00000A000000}"/>
    <cellStyle name="Normal 3 2" xfId="218" xr:uid="{00000000-0005-0000-0000-0000CA000000}"/>
    <cellStyle name="Normal 3 3" xfId="219" xr:uid="{00000000-0005-0000-0000-0000CB000000}"/>
    <cellStyle name="Normal 3 4" xfId="220" xr:uid="{00000000-0005-0000-0000-0000CC000000}"/>
    <cellStyle name="Normal 3 5" xfId="217" xr:uid="{00000000-0005-0000-0000-0000C9000000}"/>
    <cellStyle name="Normal 31" xfId="221" xr:uid="{00000000-0005-0000-0000-0000CD000000}"/>
    <cellStyle name="Normal 32" xfId="222" xr:uid="{00000000-0005-0000-0000-0000CE000000}"/>
    <cellStyle name="Normal 4" xfId="10" xr:uid="{00000000-0005-0000-0000-00000B000000}"/>
    <cellStyle name="Normal 4 2" xfId="11" xr:uid="{00000000-0005-0000-0000-00000C000000}"/>
    <cellStyle name="Normal 4 3" xfId="223" xr:uid="{00000000-0005-0000-0000-0000D1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  <cellStyle name="Normal 6 2 2" xfId="226" xr:uid="{00000000-0005-0000-0000-0000D6000000}"/>
    <cellStyle name="Normal 6 2 3" xfId="225" xr:uid="{00000000-0005-0000-0000-0000D5000000}"/>
    <cellStyle name="Normal 6 3" xfId="227" xr:uid="{00000000-0005-0000-0000-0000D7000000}"/>
    <cellStyle name="Normal 6 4" xfId="224" xr:uid="{00000000-0005-0000-0000-0000D4000000}"/>
    <cellStyle name="Normal 7" xfId="228" xr:uid="{00000000-0005-0000-0000-0000D8000000}"/>
    <cellStyle name="Normal 7 2" xfId="229" xr:uid="{00000000-0005-0000-0000-0000D9000000}"/>
    <cellStyle name="Normal 7 2 2" xfId="230" xr:uid="{00000000-0005-0000-0000-0000DA000000}"/>
    <cellStyle name="Normal 7 3" xfId="231" xr:uid="{00000000-0005-0000-0000-0000DB000000}"/>
    <cellStyle name="Normal 8" xfId="232" xr:uid="{00000000-0005-0000-0000-0000DC000000}"/>
    <cellStyle name="Normal 8 2" xfId="233" xr:uid="{00000000-0005-0000-0000-0000DD000000}"/>
    <cellStyle name="Normal 9" xfId="234" xr:uid="{00000000-0005-0000-0000-0000DE000000}"/>
    <cellStyle name="Normal 9 2" xfId="235" xr:uid="{00000000-0005-0000-0000-0000DF000000}"/>
    <cellStyle name="Normal_141008Reportes Cuadros Institucionales-sectorialesADV" xfId="16" xr:uid="{00000000-0005-0000-0000-000011000000}"/>
    <cellStyle name="Notas 2" xfId="236" xr:uid="{00000000-0005-0000-0000-0000E2000000}"/>
    <cellStyle name="Notas 2 2" xfId="237" xr:uid="{00000000-0005-0000-0000-0000E3000000}"/>
    <cellStyle name="Notas 2 2 2" xfId="238" xr:uid="{00000000-0005-0000-0000-0000E4000000}"/>
    <cellStyle name="Notas 2 3" xfId="239" xr:uid="{00000000-0005-0000-0000-0000E5000000}"/>
    <cellStyle name="Porcentaje 2" xfId="241" xr:uid="{00000000-0005-0000-0000-0000E7000000}"/>
    <cellStyle name="Porcentaje 3" xfId="240" xr:uid="{00000000-0005-0000-0000-000024010000}"/>
    <cellStyle name="Porcentual 2" xfId="242" xr:uid="{00000000-0005-0000-0000-0000E8000000}"/>
    <cellStyle name="Porcentual 3" xfId="243" xr:uid="{00000000-0005-0000-0000-0000E9000000}"/>
    <cellStyle name="Porcentual 3 2" xfId="244" xr:uid="{00000000-0005-0000-0000-0000EA000000}"/>
    <cellStyle name="Salida 2" xfId="245" xr:uid="{00000000-0005-0000-0000-0000EB000000}"/>
    <cellStyle name="Salida 2 2" xfId="246" xr:uid="{00000000-0005-0000-0000-0000EC000000}"/>
    <cellStyle name="Texto de advertencia 2" xfId="247" xr:uid="{00000000-0005-0000-0000-0000ED000000}"/>
    <cellStyle name="Texto de advertencia 2 2" xfId="248" xr:uid="{00000000-0005-0000-0000-0000EE000000}"/>
    <cellStyle name="Texto explicativo 2" xfId="249" xr:uid="{00000000-0005-0000-0000-0000EF000000}"/>
    <cellStyle name="Texto explicativo 2 2" xfId="250" xr:uid="{00000000-0005-0000-0000-0000F0000000}"/>
    <cellStyle name="Título 1 2" xfId="251" xr:uid="{00000000-0005-0000-0000-0000F1000000}"/>
    <cellStyle name="Título 1 2 2" xfId="252" xr:uid="{00000000-0005-0000-0000-0000F2000000}"/>
    <cellStyle name="Título 2 2" xfId="253" xr:uid="{00000000-0005-0000-0000-0000F3000000}"/>
    <cellStyle name="Título 2 2 2" xfId="254" xr:uid="{00000000-0005-0000-0000-0000F4000000}"/>
    <cellStyle name="Título 3 2" xfId="255" xr:uid="{00000000-0005-0000-0000-0000F5000000}"/>
    <cellStyle name="Título 3 2 2" xfId="256" xr:uid="{00000000-0005-0000-0000-0000F6000000}"/>
    <cellStyle name="Título 4" xfId="257" xr:uid="{00000000-0005-0000-0000-0000F7000000}"/>
    <cellStyle name="Título 4 2" xfId="258" xr:uid="{00000000-0005-0000-0000-0000F8000000}"/>
    <cellStyle name="Total 2" xfId="259" xr:uid="{00000000-0005-0000-0000-0000F9000000}"/>
    <cellStyle name="Total 2 2" xfId="260" xr:uid="{00000000-0005-0000-0000-0000FA000000}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6"/>
  <sheetViews>
    <sheetView tabSelected="1" workbookViewId="0"/>
  </sheetViews>
  <sheetFormatPr baseColWidth="10" defaultColWidth="12" defaultRowHeight="11.25" x14ac:dyDescent="0.2"/>
  <cols>
    <col min="1" max="1" width="16" customWidth="1"/>
    <col min="2" max="2" width="17" style="1" customWidth="1"/>
    <col min="3" max="3" width="60.83203125" style="32" customWidth="1"/>
    <col min="4" max="4" width="24.6640625" style="1" customWidth="1"/>
    <col min="5" max="5" width="36.83203125" style="1" customWidth="1"/>
    <col min="6" max="12" width="17" style="1" customWidth="1"/>
    <col min="13" max="13" width="44.1640625" style="1" customWidth="1"/>
    <col min="14" max="14" width="44" style="1" customWidth="1"/>
    <col min="15" max="15" width="14.1640625" style="1" customWidth="1"/>
    <col min="16" max="17" width="42.6640625" style="1" customWidth="1"/>
    <col min="18" max="21" width="12" style="1"/>
    <col min="22" max="22" width="13" style="1" bestFit="1" customWidth="1"/>
    <col min="23" max="23" width="14.5" customWidth="1"/>
  </cols>
  <sheetData>
    <row r="1" spans="1:23" ht="60" customHeight="1" x14ac:dyDescent="0.2">
      <c r="A1" s="19" t="s">
        <v>343</v>
      </c>
      <c r="B1" s="20"/>
      <c r="C1" s="28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ht="28.5" customHeight="1" x14ac:dyDescent="0.2">
      <c r="A2" s="40" t="s">
        <v>0</v>
      </c>
      <c r="B2" s="41"/>
      <c r="C2" s="41"/>
      <c r="D2" s="41"/>
      <c r="E2" s="42"/>
      <c r="F2" s="26" t="s">
        <v>1</v>
      </c>
      <c r="G2" s="26"/>
      <c r="H2" s="26"/>
      <c r="I2" s="26"/>
      <c r="J2" s="26"/>
      <c r="K2" s="18" t="s">
        <v>2</v>
      </c>
      <c r="L2" s="18"/>
      <c r="M2" s="18"/>
      <c r="N2" s="43" t="s">
        <v>3</v>
      </c>
      <c r="O2" s="44"/>
      <c r="P2" s="44"/>
      <c r="Q2" s="44"/>
      <c r="R2" s="44"/>
      <c r="S2" s="44"/>
      <c r="T2" s="45"/>
      <c r="U2" s="22" t="s">
        <v>4</v>
      </c>
      <c r="V2" s="22"/>
      <c r="W2" s="22"/>
    </row>
    <row r="3" spans="1:23" ht="54.75" customHeight="1" x14ac:dyDescent="0.2">
      <c r="A3" s="13" t="s">
        <v>5</v>
      </c>
      <c r="B3" s="13" t="s">
        <v>6</v>
      </c>
      <c r="C3" s="29" t="s">
        <v>7</v>
      </c>
      <c r="D3" s="13" t="s">
        <v>8</v>
      </c>
      <c r="E3" s="13" t="s">
        <v>9</v>
      </c>
      <c r="F3" s="14" t="s">
        <v>10</v>
      </c>
      <c r="G3" s="14" t="s">
        <v>11</v>
      </c>
      <c r="H3" s="14" t="s">
        <v>12</v>
      </c>
      <c r="I3" s="15" t="s">
        <v>13</v>
      </c>
      <c r="J3" s="15" t="s">
        <v>14</v>
      </c>
      <c r="K3" s="16" t="s">
        <v>15</v>
      </c>
      <c r="L3" s="16" t="s">
        <v>16</v>
      </c>
      <c r="M3" s="16" t="s">
        <v>17</v>
      </c>
      <c r="N3" s="17" t="s">
        <v>18</v>
      </c>
      <c r="O3" s="17" t="s">
        <v>19</v>
      </c>
      <c r="P3" s="17" t="s">
        <v>20</v>
      </c>
      <c r="Q3" s="17" t="s">
        <v>21</v>
      </c>
      <c r="R3" s="17" t="s">
        <v>22</v>
      </c>
      <c r="S3" s="17" t="s">
        <v>23</v>
      </c>
      <c r="T3" s="17" t="s">
        <v>24</v>
      </c>
      <c r="U3" s="23" t="s">
        <v>25</v>
      </c>
      <c r="V3" s="24" t="s">
        <v>26</v>
      </c>
      <c r="W3" s="24" t="s">
        <v>27</v>
      </c>
    </row>
    <row r="4" spans="1:23" ht="15" customHeight="1" x14ac:dyDescent="0.2">
      <c r="A4" s="7">
        <v>1</v>
      </c>
      <c r="B4" s="8">
        <v>2</v>
      </c>
      <c r="C4" s="30">
        <v>3</v>
      </c>
      <c r="D4" s="11">
        <v>4</v>
      </c>
      <c r="E4" s="7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9">
        <v>11</v>
      </c>
      <c r="L4" s="9">
        <v>12</v>
      </c>
      <c r="M4" s="9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25">
        <v>21</v>
      </c>
      <c r="V4" s="25">
        <v>22</v>
      </c>
      <c r="W4" s="25">
        <v>23</v>
      </c>
    </row>
    <row r="5" spans="1:23" x14ac:dyDescent="0.2">
      <c r="A5" s="6" t="s">
        <v>200</v>
      </c>
      <c r="B5" s="27" t="s">
        <v>59</v>
      </c>
      <c r="C5" s="31" t="s">
        <v>97</v>
      </c>
      <c r="D5" s="6">
        <v>131</v>
      </c>
      <c r="E5" s="33" t="s">
        <v>98</v>
      </c>
      <c r="F5" s="35">
        <v>10474428.810000001</v>
      </c>
      <c r="G5" s="35">
        <v>18538164.5</v>
      </c>
      <c r="H5" s="35">
        <v>549369.04</v>
      </c>
      <c r="I5" s="35">
        <v>16147865.26</v>
      </c>
      <c r="J5" s="35">
        <v>15598496.220000001</v>
      </c>
      <c r="K5" s="37" t="s">
        <v>232</v>
      </c>
      <c r="L5" s="37" t="s">
        <v>233</v>
      </c>
      <c r="M5" s="37" t="s">
        <v>233</v>
      </c>
      <c r="N5" s="37" t="s">
        <v>233</v>
      </c>
      <c r="O5" s="37" t="s">
        <v>233</v>
      </c>
      <c r="P5" s="37" t="s">
        <v>233</v>
      </c>
      <c r="Q5" s="37" t="s">
        <v>233</v>
      </c>
      <c r="R5" s="37" t="s">
        <v>233</v>
      </c>
      <c r="S5" s="37" t="s">
        <v>233</v>
      </c>
      <c r="T5" s="37" t="s">
        <v>233</v>
      </c>
      <c r="U5" s="37" t="s">
        <v>233</v>
      </c>
      <c r="V5" s="37" t="s">
        <v>233</v>
      </c>
      <c r="W5" s="37" t="s">
        <v>233</v>
      </c>
    </row>
    <row r="6" spans="1:23" x14ac:dyDescent="0.2">
      <c r="A6" s="6" t="s">
        <v>200</v>
      </c>
      <c r="B6" s="27" t="s">
        <v>60</v>
      </c>
      <c r="C6" s="31" t="s">
        <v>99</v>
      </c>
      <c r="D6" s="6" t="s">
        <v>201</v>
      </c>
      <c r="E6" s="33" t="s">
        <v>100</v>
      </c>
      <c r="F6" s="35">
        <v>362496.82</v>
      </c>
      <c r="G6" s="35">
        <v>344212.66</v>
      </c>
      <c r="H6" s="35">
        <v>0</v>
      </c>
      <c r="I6" s="35">
        <v>333880.09999999998</v>
      </c>
      <c r="J6" s="35">
        <v>333880.09999999998</v>
      </c>
      <c r="K6" s="37" t="s">
        <v>232</v>
      </c>
      <c r="L6" s="37" t="s">
        <v>233</v>
      </c>
      <c r="M6" s="37" t="s">
        <v>233</v>
      </c>
      <c r="N6" s="37" t="s">
        <v>233</v>
      </c>
      <c r="O6" s="37" t="s">
        <v>233</v>
      </c>
      <c r="P6" s="37" t="s">
        <v>233</v>
      </c>
      <c r="Q6" s="37" t="s">
        <v>233</v>
      </c>
      <c r="R6" s="37" t="s">
        <v>233</v>
      </c>
      <c r="S6" s="37" t="s">
        <v>233</v>
      </c>
      <c r="T6" s="37" t="s">
        <v>233</v>
      </c>
      <c r="U6" s="37" t="s">
        <v>233</v>
      </c>
      <c r="V6" s="37" t="s">
        <v>233</v>
      </c>
      <c r="W6" s="37" t="s">
        <v>233</v>
      </c>
    </row>
    <row r="7" spans="1:23" x14ac:dyDescent="0.2">
      <c r="A7" s="6" t="s">
        <v>200</v>
      </c>
      <c r="B7" s="27" t="s">
        <v>61</v>
      </c>
      <c r="C7" s="31" t="s">
        <v>101</v>
      </c>
      <c r="D7" s="6" t="s">
        <v>202</v>
      </c>
      <c r="E7" s="33" t="s">
        <v>102</v>
      </c>
      <c r="F7" s="35">
        <v>3021096.99</v>
      </c>
      <c r="G7" s="35">
        <v>4024254.87</v>
      </c>
      <c r="H7" s="35">
        <v>64</v>
      </c>
      <c r="I7" s="35">
        <v>2861803.37</v>
      </c>
      <c r="J7" s="35">
        <v>2861739.37</v>
      </c>
      <c r="K7" s="37" t="s">
        <v>232</v>
      </c>
      <c r="L7" s="37" t="s">
        <v>233</v>
      </c>
      <c r="M7" s="37" t="s">
        <v>233</v>
      </c>
      <c r="N7" s="37" t="s">
        <v>233</v>
      </c>
      <c r="O7" s="37" t="s">
        <v>233</v>
      </c>
      <c r="P7" s="37" t="s">
        <v>233</v>
      </c>
      <c r="Q7" s="37" t="s">
        <v>233</v>
      </c>
      <c r="R7" s="37" t="s">
        <v>233</v>
      </c>
      <c r="S7" s="37" t="s">
        <v>233</v>
      </c>
      <c r="T7" s="37" t="s">
        <v>233</v>
      </c>
      <c r="U7" s="37" t="s">
        <v>233</v>
      </c>
      <c r="V7" s="37" t="s">
        <v>233</v>
      </c>
      <c r="W7" s="37" t="s">
        <v>233</v>
      </c>
    </row>
    <row r="8" spans="1:23" x14ac:dyDescent="0.2">
      <c r="A8" s="6" t="s">
        <v>200</v>
      </c>
      <c r="B8" s="27" t="s">
        <v>62</v>
      </c>
      <c r="C8" s="31" t="s">
        <v>105</v>
      </c>
      <c r="D8" s="6" t="s">
        <v>203</v>
      </c>
      <c r="E8" s="33" t="s">
        <v>106</v>
      </c>
      <c r="F8" s="35">
        <v>1266797.27</v>
      </c>
      <c r="G8" s="35">
        <v>1130812.08</v>
      </c>
      <c r="H8" s="35">
        <v>0</v>
      </c>
      <c r="I8" s="35">
        <v>1088245.05</v>
      </c>
      <c r="J8" s="35">
        <v>1088245.05</v>
      </c>
      <c r="K8" s="37" t="s">
        <v>232</v>
      </c>
      <c r="L8" s="37" t="s">
        <v>233</v>
      </c>
      <c r="M8" s="37" t="s">
        <v>233</v>
      </c>
      <c r="N8" s="37" t="s">
        <v>233</v>
      </c>
      <c r="O8" s="37" t="s">
        <v>233</v>
      </c>
      <c r="P8" s="37" t="s">
        <v>233</v>
      </c>
      <c r="Q8" s="37" t="s">
        <v>233</v>
      </c>
      <c r="R8" s="37" t="s">
        <v>233</v>
      </c>
      <c r="S8" s="37" t="s">
        <v>233</v>
      </c>
      <c r="T8" s="37" t="s">
        <v>233</v>
      </c>
      <c r="U8" s="37" t="s">
        <v>233</v>
      </c>
      <c r="V8" s="37" t="s">
        <v>233</v>
      </c>
      <c r="W8" s="37" t="s">
        <v>233</v>
      </c>
    </row>
    <row r="9" spans="1:23" x14ac:dyDescent="0.2">
      <c r="A9" s="6" t="s">
        <v>200</v>
      </c>
      <c r="B9" s="27" t="s">
        <v>63</v>
      </c>
      <c r="C9" s="31" t="s">
        <v>107</v>
      </c>
      <c r="D9" s="6" t="s">
        <v>204</v>
      </c>
      <c r="E9" s="33" t="s">
        <v>108</v>
      </c>
      <c r="F9" s="35">
        <v>331820.65999999997</v>
      </c>
      <c r="G9" s="35">
        <v>316822.96000000002</v>
      </c>
      <c r="H9" s="35">
        <v>0</v>
      </c>
      <c r="I9" s="35">
        <v>315900.31</v>
      </c>
      <c r="J9" s="35">
        <v>315900.31</v>
      </c>
      <c r="K9" s="37" t="s">
        <v>232</v>
      </c>
      <c r="L9" s="37" t="s">
        <v>233</v>
      </c>
      <c r="M9" s="37" t="s">
        <v>233</v>
      </c>
      <c r="N9" s="37" t="s">
        <v>233</v>
      </c>
      <c r="O9" s="37" t="s">
        <v>233</v>
      </c>
      <c r="P9" s="37" t="s">
        <v>233</v>
      </c>
      <c r="Q9" s="37" t="s">
        <v>233</v>
      </c>
      <c r="R9" s="37" t="s">
        <v>233</v>
      </c>
      <c r="S9" s="37" t="s">
        <v>233</v>
      </c>
      <c r="T9" s="37" t="s">
        <v>233</v>
      </c>
      <c r="U9" s="37" t="s">
        <v>233</v>
      </c>
      <c r="V9" s="37" t="s">
        <v>233</v>
      </c>
      <c r="W9" s="37" t="s">
        <v>233</v>
      </c>
    </row>
    <row r="10" spans="1:23" x14ac:dyDescent="0.2">
      <c r="A10" s="6" t="s">
        <v>200</v>
      </c>
      <c r="B10" s="27" t="s">
        <v>64</v>
      </c>
      <c r="C10" s="31" t="s">
        <v>109</v>
      </c>
      <c r="D10" s="6" t="s">
        <v>205</v>
      </c>
      <c r="E10" s="33" t="s">
        <v>110</v>
      </c>
      <c r="F10" s="35">
        <v>179589.47</v>
      </c>
      <c r="G10" s="35">
        <v>233389.48</v>
      </c>
      <c r="H10" s="35">
        <v>0</v>
      </c>
      <c r="I10" s="35">
        <v>224457.48</v>
      </c>
      <c r="J10" s="35">
        <v>224457.48</v>
      </c>
      <c r="K10" s="37" t="s">
        <v>232</v>
      </c>
      <c r="L10" s="37" t="s">
        <v>233</v>
      </c>
      <c r="M10" s="37" t="s">
        <v>233</v>
      </c>
      <c r="N10" s="37" t="s">
        <v>233</v>
      </c>
      <c r="O10" s="37" t="s">
        <v>233</v>
      </c>
      <c r="P10" s="37" t="s">
        <v>233</v>
      </c>
      <c r="Q10" s="37" t="s">
        <v>233</v>
      </c>
      <c r="R10" s="37" t="s">
        <v>233</v>
      </c>
      <c r="S10" s="37" t="s">
        <v>233</v>
      </c>
      <c r="T10" s="37" t="s">
        <v>233</v>
      </c>
      <c r="U10" s="37" t="s">
        <v>233</v>
      </c>
      <c r="V10" s="37" t="s">
        <v>233</v>
      </c>
      <c r="W10" s="37" t="s">
        <v>233</v>
      </c>
    </row>
    <row r="11" spans="1:23" x14ac:dyDescent="0.2">
      <c r="A11" s="6" t="s">
        <v>200</v>
      </c>
      <c r="B11" s="27" t="s">
        <v>65</v>
      </c>
      <c r="C11" s="31" t="s">
        <v>111</v>
      </c>
      <c r="D11" s="6">
        <v>135</v>
      </c>
      <c r="E11" s="33" t="s">
        <v>112</v>
      </c>
      <c r="F11" s="35">
        <v>314676.94</v>
      </c>
      <c r="G11" s="35">
        <v>314676.95</v>
      </c>
      <c r="H11" s="35">
        <v>0</v>
      </c>
      <c r="I11" s="35">
        <v>314676.92</v>
      </c>
      <c r="J11" s="35">
        <v>314676.92</v>
      </c>
      <c r="K11" s="37" t="s">
        <v>232</v>
      </c>
      <c r="L11" s="37" t="s">
        <v>233</v>
      </c>
      <c r="M11" s="37" t="s">
        <v>233</v>
      </c>
      <c r="N11" s="37" t="s">
        <v>233</v>
      </c>
      <c r="O11" s="37" t="s">
        <v>233</v>
      </c>
      <c r="P11" s="37" t="s">
        <v>233</v>
      </c>
      <c r="Q11" s="37" t="s">
        <v>233</v>
      </c>
      <c r="R11" s="37" t="s">
        <v>233</v>
      </c>
      <c r="S11" s="37" t="s">
        <v>233</v>
      </c>
      <c r="T11" s="37" t="s">
        <v>233</v>
      </c>
      <c r="U11" s="37" t="s">
        <v>233</v>
      </c>
      <c r="V11" s="37" t="s">
        <v>233</v>
      </c>
      <c r="W11" s="37" t="s">
        <v>233</v>
      </c>
    </row>
    <row r="12" spans="1:23" x14ac:dyDescent="0.2">
      <c r="A12" s="6" t="s">
        <v>200</v>
      </c>
      <c r="B12" s="27" t="s">
        <v>66</v>
      </c>
      <c r="C12" s="31" t="s">
        <v>119</v>
      </c>
      <c r="D12" s="6" t="s">
        <v>206</v>
      </c>
      <c r="E12" s="33" t="s">
        <v>120</v>
      </c>
      <c r="F12" s="35">
        <v>23544873.170000002</v>
      </c>
      <c r="G12" s="35">
        <v>27093880.09</v>
      </c>
      <c r="H12" s="35">
        <v>727410.48</v>
      </c>
      <c r="I12" s="35">
        <v>26341051.550000001</v>
      </c>
      <c r="J12" s="35">
        <v>25613641.07</v>
      </c>
      <c r="K12" s="37" t="s">
        <v>232</v>
      </c>
      <c r="L12" s="37" t="s">
        <v>233</v>
      </c>
      <c r="M12" s="37" t="s">
        <v>233</v>
      </c>
      <c r="N12" s="37" t="s">
        <v>233</v>
      </c>
      <c r="O12" s="37" t="s">
        <v>233</v>
      </c>
      <c r="P12" s="37" t="s">
        <v>233</v>
      </c>
      <c r="Q12" s="37" t="s">
        <v>233</v>
      </c>
      <c r="R12" s="37" t="s">
        <v>233</v>
      </c>
      <c r="S12" s="37" t="s">
        <v>233</v>
      </c>
      <c r="T12" s="37" t="s">
        <v>233</v>
      </c>
      <c r="U12" s="37" t="s">
        <v>233</v>
      </c>
      <c r="V12" s="37" t="s">
        <v>233</v>
      </c>
      <c r="W12" s="37" t="s">
        <v>233</v>
      </c>
    </row>
    <row r="13" spans="1:23" x14ac:dyDescent="0.2">
      <c r="A13" s="6" t="s">
        <v>200</v>
      </c>
      <c r="B13" s="27" t="s">
        <v>67</v>
      </c>
      <c r="C13" s="31" t="s">
        <v>121</v>
      </c>
      <c r="D13" s="6" t="s">
        <v>207</v>
      </c>
      <c r="E13" s="33" t="s">
        <v>122</v>
      </c>
      <c r="F13" s="35">
        <v>16844405.739999998</v>
      </c>
      <c r="G13" s="35">
        <v>15781458.93</v>
      </c>
      <c r="H13" s="35">
        <v>2860.07</v>
      </c>
      <c r="I13" s="35">
        <v>15239095</v>
      </c>
      <c r="J13" s="35">
        <v>15236234.93</v>
      </c>
      <c r="K13" s="37" t="s">
        <v>232</v>
      </c>
      <c r="L13" s="37" t="s">
        <v>233</v>
      </c>
      <c r="M13" s="37" t="s">
        <v>233</v>
      </c>
      <c r="N13" s="37" t="s">
        <v>233</v>
      </c>
      <c r="O13" s="37" t="s">
        <v>233</v>
      </c>
      <c r="P13" s="37" t="s">
        <v>233</v>
      </c>
      <c r="Q13" s="37" t="s">
        <v>233</v>
      </c>
      <c r="R13" s="37" t="s">
        <v>233</v>
      </c>
      <c r="S13" s="37" t="s">
        <v>233</v>
      </c>
      <c r="T13" s="37" t="s">
        <v>233</v>
      </c>
      <c r="U13" s="37" t="s">
        <v>233</v>
      </c>
      <c r="V13" s="37" t="s">
        <v>233</v>
      </c>
      <c r="W13" s="37" t="s">
        <v>233</v>
      </c>
    </row>
    <row r="14" spans="1:23" x14ac:dyDescent="0.2">
      <c r="A14" s="6" t="s">
        <v>200</v>
      </c>
      <c r="B14" s="27" t="s">
        <v>68</v>
      </c>
      <c r="C14" s="31" t="s">
        <v>123</v>
      </c>
      <c r="D14" s="6" t="s">
        <v>208</v>
      </c>
      <c r="E14" s="33" t="s">
        <v>124</v>
      </c>
      <c r="F14" s="35">
        <v>2786021.36</v>
      </c>
      <c r="G14" s="35">
        <v>3654057.98</v>
      </c>
      <c r="H14" s="35">
        <v>0</v>
      </c>
      <c r="I14" s="35">
        <v>3468142.77</v>
      </c>
      <c r="J14" s="35">
        <v>3468142.77</v>
      </c>
      <c r="K14" s="37" t="s">
        <v>232</v>
      </c>
      <c r="L14" s="37" t="s">
        <v>233</v>
      </c>
      <c r="M14" s="37" t="s">
        <v>233</v>
      </c>
      <c r="N14" s="37" t="s">
        <v>233</v>
      </c>
      <c r="O14" s="37" t="s">
        <v>233</v>
      </c>
      <c r="P14" s="37" t="s">
        <v>233</v>
      </c>
      <c r="Q14" s="37" t="s">
        <v>233</v>
      </c>
      <c r="R14" s="37" t="s">
        <v>233</v>
      </c>
      <c r="S14" s="37" t="s">
        <v>233</v>
      </c>
      <c r="T14" s="37" t="s">
        <v>233</v>
      </c>
      <c r="U14" s="37" t="s">
        <v>233</v>
      </c>
      <c r="V14" s="37" t="s">
        <v>233</v>
      </c>
      <c r="W14" s="37" t="s">
        <v>233</v>
      </c>
    </row>
    <row r="15" spans="1:23" x14ac:dyDescent="0.2">
      <c r="A15" s="6" t="s">
        <v>200</v>
      </c>
      <c r="B15" s="27" t="s">
        <v>69</v>
      </c>
      <c r="C15" s="31" t="s">
        <v>127</v>
      </c>
      <c r="D15" s="6" t="s">
        <v>209</v>
      </c>
      <c r="E15" s="33" t="s">
        <v>128</v>
      </c>
      <c r="F15" s="35">
        <v>5648029.4100000001</v>
      </c>
      <c r="G15" s="35">
        <v>6915886.0899999999</v>
      </c>
      <c r="H15" s="35">
        <v>1490.01</v>
      </c>
      <c r="I15" s="35">
        <v>6205483.1200000001</v>
      </c>
      <c r="J15" s="35">
        <v>6203993.1100000003</v>
      </c>
      <c r="K15" s="37" t="s">
        <v>232</v>
      </c>
      <c r="L15" s="37" t="s">
        <v>233</v>
      </c>
      <c r="M15" s="37" t="s">
        <v>233</v>
      </c>
      <c r="N15" s="37" t="s">
        <v>233</v>
      </c>
      <c r="O15" s="37" t="s">
        <v>233</v>
      </c>
      <c r="P15" s="37" t="s">
        <v>233</v>
      </c>
      <c r="Q15" s="37" t="s">
        <v>233</v>
      </c>
      <c r="R15" s="37" t="s">
        <v>233</v>
      </c>
      <c r="S15" s="37" t="s">
        <v>233</v>
      </c>
      <c r="T15" s="37" t="s">
        <v>233</v>
      </c>
      <c r="U15" s="37" t="s">
        <v>233</v>
      </c>
      <c r="V15" s="37" t="s">
        <v>233</v>
      </c>
      <c r="W15" s="37" t="s">
        <v>233</v>
      </c>
    </row>
    <row r="16" spans="1:23" x14ac:dyDescent="0.2">
      <c r="A16" s="6" t="s">
        <v>200</v>
      </c>
      <c r="B16" s="27" t="s">
        <v>70</v>
      </c>
      <c r="C16" s="31" t="s">
        <v>129</v>
      </c>
      <c r="D16" s="6" t="s">
        <v>210</v>
      </c>
      <c r="E16" s="33" t="s">
        <v>130</v>
      </c>
      <c r="F16" s="35">
        <v>3274749.61</v>
      </c>
      <c r="G16" s="35">
        <v>3985725.59</v>
      </c>
      <c r="H16" s="35">
        <v>0</v>
      </c>
      <c r="I16" s="35">
        <v>3794184.18</v>
      </c>
      <c r="J16" s="35">
        <v>3794184.18</v>
      </c>
      <c r="K16" s="37" t="s">
        <v>232</v>
      </c>
      <c r="L16" s="37" t="s">
        <v>233</v>
      </c>
      <c r="M16" s="37" t="s">
        <v>233</v>
      </c>
      <c r="N16" s="37" t="s">
        <v>233</v>
      </c>
      <c r="O16" s="37" t="s">
        <v>233</v>
      </c>
      <c r="P16" s="37" t="s">
        <v>233</v>
      </c>
      <c r="Q16" s="37" t="s">
        <v>233</v>
      </c>
      <c r="R16" s="37" t="s">
        <v>233</v>
      </c>
      <c r="S16" s="37" t="s">
        <v>233</v>
      </c>
      <c r="T16" s="37" t="s">
        <v>233</v>
      </c>
      <c r="U16" s="37" t="s">
        <v>233</v>
      </c>
      <c r="V16" s="37" t="s">
        <v>233</v>
      </c>
      <c r="W16" s="37" t="s">
        <v>233</v>
      </c>
    </row>
    <row r="17" spans="1:23" x14ac:dyDescent="0.2">
      <c r="A17" s="6" t="s">
        <v>200</v>
      </c>
      <c r="B17" s="27" t="s">
        <v>71</v>
      </c>
      <c r="C17" s="31" t="s">
        <v>131</v>
      </c>
      <c r="D17" s="6" t="s">
        <v>211</v>
      </c>
      <c r="E17" s="33" t="s">
        <v>132</v>
      </c>
      <c r="F17" s="35">
        <v>1531647.99</v>
      </c>
      <c r="G17" s="35">
        <v>1991317.95</v>
      </c>
      <c r="H17" s="35">
        <v>0</v>
      </c>
      <c r="I17" s="35">
        <v>1780808.61</v>
      </c>
      <c r="J17" s="35">
        <v>1780808.61</v>
      </c>
      <c r="K17" s="37" t="s">
        <v>232</v>
      </c>
      <c r="L17" s="37" t="s">
        <v>233</v>
      </c>
      <c r="M17" s="37" t="s">
        <v>233</v>
      </c>
      <c r="N17" s="37" t="s">
        <v>233</v>
      </c>
      <c r="O17" s="37" t="s">
        <v>233</v>
      </c>
      <c r="P17" s="37" t="s">
        <v>233</v>
      </c>
      <c r="Q17" s="37" t="s">
        <v>233</v>
      </c>
      <c r="R17" s="37" t="s">
        <v>233</v>
      </c>
      <c r="S17" s="37" t="s">
        <v>233</v>
      </c>
      <c r="T17" s="37" t="s">
        <v>233</v>
      </c>
      <c r="U17" s="37" t="s">
        <v>233</v>
      </c>
      <c r="V17" s="37" t="s">
        <v>233</v>
      </c>
      <c r="W17" s="37" t="s">
        <v>233</v>
      </c>
    </row>
    <row r="18" spans="1:23" x14ac:dyDescent="0.2">
      <c r="A18" s="6" t="s">
        <v>200</v>
      </c>
      <c r="B18" s="27" t="s">
        <v>72</v>
      </c>
      <c r="C18" s="31" t="s">
        <v>133</v>
      </c>
      <c r="D18" s="6" t="s">
        <v>209</v>
      </c>
      <c r="E18" s="33" t="s">
        <v>134</v>
      </c>
      <c r="F18" s="35">
        <v>302098.09999999998</v>
      </c>
      <c r="G18" s="35">
        <v>325002.09999999998</v>
      </c>
      <c r="H18" s="35">
        <v>0</v>
      </c>
      <c r="I18" s="35">
        <v>299694.03000000003</v>
      </c>
      <c r="J18" s="35">
        <v>299694.03000000003</v>
      </c>
      <c r="K18" s="37" t="s">
        <v>232</v>
      </c>
      <c r="L18" s="37" t="s">
        <v>233</v>
      </c>
      <c r="M18" s="37" t="s">
        <v>233</v>
      </c>
      <c r="N18" s="37" t="s">
        <v>233</v>
      </c>
      <c r="O18" s="37" t="s">
        <v>233</v>
      </c>
      <c r="P18" s="37" t="s">
        <v>233</v>
      </c>
      <c r="Q18" s="37" t="s">
        <v>233</v>
      </c>
      <c r="R18" s="37" t="s">
        <v>233</v>
      </c>
      <c r="S18" s="37" t="s">
        <v>233</v>
      </c>
      <c r="T18" s="37" t="s">
        <v>233</v>
      </c>
      <c r="U18" s="37" t="s">
        <v>233</v>
      </c>
      <c r="V18" s="37" t="s">
        <v>233</v>
      </c>
      <c r="W18" s="37" t="s">
        <v>233</v>
      </c>
    </row>
    <row r="19" spans="1:23" x14ac:dyDescent="0.2">
      <c r="A19" s="6" t="s">
        <v>200</v>
      </c>
      <c r="B19" s="27" t="s">
        <v>73</v>
      </c>
      <c r="C19" s="31" t="s">
        <v>135</v>
      </c>
      <c r="D19" s="6" t="s">
        <v>209</v>
      </c>
      <c r="E19" s="33" t="s">
        <v>136</v>
      </c>
      <c r="F19" s="35">
        <v>704416.73</v>
      </c>
      <c r="G19" s="35">
        <v>1262707.8799999999</v>
      </c>
      <c r="H19" s="35">
        <v>0</v>
      </c>
      <c r="I19" s="35">
        <v>936327.52</v>
      </c>
      <c r="J19" s="35">
        <v>936327.52</v>
      </c>
      <c r="K19" s="37" t="s">
        <v>232</v>
      </c>
      <c r="L19" s="37" t="s">
        <v>233</v>
      </c>
      <c r="M19" s="37" t="s">
        <v>233</v>
      </c>
      <c r="N19" s="37" t="s">
        <v>233</v>
      </c>
      <c r="O19" s="37" t="s">
        <v>233</v>
      </c>
      <c r="P19" s="37" t="s">
        <v>233</v>
      </c>
      <c r="Q19" s="37" t="s">
        <v>233</v>
      </c>
      <c r="R19" s="37" t="s">
        <v>233</v>
      </c>
      <c r="S19" s="37" t="s">
        <v>233</v>
      </c>
      <c r="T19" s="37" t="s">
        <v>233</v>
      </c>
      <c r="U19" s="37" t="s">
        <v>233</v>
      </c>
      <c r="V19" s="37" t="s">
        <v>233</v>
      </c>
      <c r="W19" s="37" t="s">
        <v>233</v>
      </c>
    </row>
    <row r="20" spans="1:23" x14ac:dyDescent="0.2">
      <c r="A20" s="6" t="s">
        <v>200</v>
      </c>
      <c r="B20" s="27" t="s">
        <v>74</v>
      </c>
      <c r="C20" s="31" t="s">
        <v>137</v>
      </c>
      <c r="D20" s="6" t="s">
        <v>209</v>
      </c>
      <c r="E20" s="33" t="s">
        <v>138</v>
      </c>
      <c r="F20" s="35">
        <v>743233.46</v>
      </c>
      <c r="G20" s="35">
        <v>911336.63</v>
      </c>
      <c r="H20" s="35">
        <v>0</v>
      </c>
      <c r="I20" s="35">
        <v>814043.77</v>
      </c>
      <c r="J20" s="35">
        <v>814043.77</v>
      </c>
      <c r="K20" s="37" t="s">
        <v>232</v>
      </c>
      <c r="L20" s="37" t="s">
        <v>233</v>
      </c>
      <c r="M20" s="37" t="s">
        <v>233</v>
      </c>
      <c r="N20" s="37" t="s">
        <v>233</v>
      </c>
      <c r="O20" s="37" t="s">
        <v>233</v>
      </c>
      <c r="P20" s="37" t="s">
        <v>233</v>
      </c>
      <c r="Q20" s="37" t="s">
        <v>233</v>
      </c>
      <c r="R20" s="37" t="s">
        <v>233</v>
      </c>
      <c r="S20" s="37" t="s">
        <v>233</v>
      </c>
      <c r="T20" s="37" t="s">
        <v>233</v>
      </c>
      <c r="U20" s="37" t="s">
        <v>233</v>
      </c>
      <c r="V20" s="37" t="s">
        <v>233</v>
      </c>
      <c r="W20" s="37" t="s">
        <v>233</v>
      </c>
    </row>
    <row r="21" spans="1:23" x14ac:dyDescent="0.2">
      <c r="A21" s="6" t="s">
        <v>200</v>
      </c>
      <c r="B21" s="27" t="s">
        <v>75</v>
      </c>
      <c r="C21" s="31" t="s">
        <v>139</v>
      </c>
      <c r="D21" s="6" t="s">
        <v>212</v>
      </c>
      <c r="E21" s="33" t="s">
        <v>140</v>
      </c>
      <c r="F21" s="35">
        <v>16040763.25</v>
      </c>
      <c r="G21" s="35">
        <v>12764003.810000001</v>
      </c>
      <c r="H21" s="35">
        <v>14710</v>
      </c>
      <c r="I21" s="35">
        <v>10607341.789999999</v>
      </c>
      <c r="J21" s="35">
        <v>10592631.789999999</v>
      </c>
      <c r="K21" s="37" t="s">
        <v>232</v>
      </c>
      <c r="L21" s="37" t="s">
        <v>233</v>
      </c>
      <c r="M21" s="37" t="s">
        <v>233</v>
      </c>
      <c r="N21" s="37" t="s">
        <v>233</v>
      </c>
      <c r="O21" s="37" t="s">
        <v>233</v>
      </c>
      <c r="P21" s="37" t="s">
        <v>233</v>
      </c>
      <c r="Q21" s="37" t="s">
        <v>233</v>
      </c>
      <c r="R21" s="37" t="s">
        <v>233</v>
      </c>
      <c r="S21" s="37" t="s">
        <v>233</v>
      </c>
      <c r="T21" s="37" t="s">
        <v>233</v>
      </c>
      <c r="U21" s="37" t="s">
        <v>233</v>
      </c>
      <c r="V21" s="37" t="s">
        <v>233</v>
      </c>
      <c r="W21" s="37" t="s">
        <v>233</v>
      </c>
    </row>
    <row r="22" spans="1:23" x14ac:dyDescent="0.2">
      <c r="A22" s="6" t="s">
        <v>200</v>
      </c>
      <c r="B22" s="27" t="s">
        <v>76</v>
      </c>
      <c r="C22" s="31" t="s">
        <v>141</v>
      </c>
      <c r="D22" s="6" t="s">
        <v>213</v>
      </c>
      <c r="E22" s="33" t="s">
        <v>142</v>
      </c>
      <c r="F22" s="35">
        <v>817210.93</v>
      </c>
      <c r="G22" s="35">
        <v>807448.01</v>
      </c>
      <c r="H22" s="35">
        <v>0</v>
      </c>
      <c r="I22" s="35">
        <v>775252.4</v>
      </c>
      <c r="J22" s="35">
        <v>775252.4</v>
      </c>
      <c r="K22" s="37" t="s">
        <v>232</v>
      </c>
      <c r="L22" s="37" t="s">
        <v>233</v>
      </c>
      <c r="M22" s="37" t="s">
        <v>233</v>
      </c>
      <c r="N22" s="37" t="s">
        <v>233</v>
      </c>
      <c r="O22" s="37" t="s">
        <v>233</v>
      </c>
      <c r="P22" s="37" t="s">
        <v>233</v>
      </c>
      <c r="Q22" s="37" t="s">
        <v>233</v>
      </c>
      <c r="R22" s="37" t="s">
        <v>233</v>
      </c>
      <c r="S22" s="37" t="s">
        <v>233</v>
      </c>
      <c r="T22" s="37" t="s">
        <v>233</v>
      </c>
      <c r="U22" s="37" t="s">
        <v>233</v>
      </c>
      <c r="V22" s="37" t="s">
        <v>233</v>
      </c>
      <c r="W22" s="37" t="s">
        <v>233</v>
      </c>
    </row>
    <row r="23" spans="1:23" x14ac:dyDescent="0.2">
      <c r="A23" s="6" t="s">
        <v>200</v>
      </c>
      <c r="B23" s="27" t="s">
        <v>77</v>
      </c>
      <c r="C23" s="31" t="s">
        <v>143</v>
      </c>
      <c r="D23" s="6" t="s">
        <v>214</v>
      </c>
      <c r="E23" s="33" t="s">
        <v>144</v>
      </c>
      <c r="F23" s="35">
        <v>2791014.17</v>
      </c>
      <c r="G23" s="35">
        <v>1715231.63</v>
      </c>
      <c r="H23" s="35">
        <v>241</v>
      </c>
      <c r="I23" s="35">
        <v>1686633.5</v>
      </c>
      <c r="J23" s="35">
        <v>1686392.5</v>
      </c>
      <c r="K23" s="37" t="s">
        <v>232</v>
      </c>
      <c r="L23" s="37" t="s">
        <v>233</v>
      </c>
      <c r="M23" s="37" t="s">
        <v>233</v>
      </c>
      <c r="N23" s="37" t="s">
        <v>233</v>
      </c>
      <c r="O23" s="37" t="s">
        <v>233</v>
      </c>
      <c r="P23" s="37" t="s">
        <v>233</v>
      </c>
      <c r="Q23" s="37" t="s">
        <v>233</v>
      </c>
      <c r="R23" s="37" t="s">
        <v>233</v>
      </c>
      <c r="S23" s="37" t="s">
        <v>233</v>
      </c>
      <c r="T23" s="37" t="s">
        <v>233</v>
      </c>
      <c r="U23" s="37" t="s">
        <v>233</v>
      </c>
      <c r="V23" s="37" t="s">
        <v>233</v>
      </c>
      <c r="W23" s="37" t="s">
        <v>233</v>
      </c>
    </row>
    <row r="24" spans="1:23" x14ac:dyDescent="0.2">
      <c r="A24" s="6" t="s">
        <v>200</v>
      </c>
      <c r="B24" s="27" t="s">
        <v>78</v>
      </c>
      <c r="C24" s="31" t="s">
        <v>145</v>
      </c>
      <c r="D24" s="6" t="s">
        <v>204</v>
      </c>
      <c r="E24" s="33" t="s">
        <v>146</v>
      </c>
      <c r="F24" s="35">
        <v>1022220.43</v>
      </c>
      <c r="G24" s="35">
        <v>546233.46</v>
      </c>
      <c r="H24" s="35">
        <v>31600</v>
      </c>
      <c r="I24" s="35">
        <v>531266.44999999995</v>
      </c>
      <c r="J24" s="35">
        <v>499666.45</v>
      </c>
      <c r="K24" s="37" t="s">
        <v>232</v>
      </c>
      <c r="L24" s="37" t="s">
        <v>233</v>
      </c>
      <c r="M24" s="37" t="s">
        <v>233</v>
      </c>
      <c r="N24" s="37" t="s">
        <v>233</v>
      </c>
      <c r="O24" s="37" t="s">
        <v>233</v>
      </c>
      <c r="P24" s="37" t="s">
        <v>233</v>
      </c>
      <c r="Q24" s="37" t="s">
        <v>233</v>
      </c>
      <c r="R24" s="37" t="s">
        <v>233</v>
      </c>
      <c r="S24" s="37" t="s">
        <v>233</v>
      </c>
      <c r="T24" s="37" t="s">
        <v>233</v>
      </c>
      <c r="U24" s="37" t="s">
        <v>233</v>
      </c>
      <c r="V24" s="37" t="s">
        <v>233</v>
      </c>
      <c r="W24" s="37" t="s">
        <v>233</v>
      </c>
    </row>
    <row r="25" spans="1:23" x14ac:dyDescent="0.2">
      <c r="A25" s="6" t="s">
        <v>200</v>
      </c>
      <c r="B25" s="27" t="s">
        <v>79</v>
      </c>
      <c r="C25" s="31" t="s">
        <v>147</v>
      </c>
      <c r="D25" s="6" t="s">
        <v>214</v>
      </c>
      <c r="E25" s="33" t="s">
        <v>148</v>
      </c>
      <c r="F25" s="35">
        <v>3176280.89</v>
      </c>
      <c r="G25" s="35">
        <v>1471009.85</v>
      </c>
      <c r="H25" s="35">
        <v>11405</v>
      </c>
      <c r="I25" s="35">
        <v>1444980.12</v>
      </c>
      <c r="J25" s="35">
        <v>1433575.12</v>
      </c>
      <c r="K25" s="37" t="s">
        <v>232</v>
      </c>
      <c r="L25" s="37" t="s">
        <v>233</v>
      </c>
      <c r="M25" s="37" t="s">
        <v>233</v>
      </c>
      <c r="N25" s="37" t="s">
        <v>233</v>
      </c>
      <c r="O25" s="37" t="s">
        <v>233</v>
      </c>
      <c r="P25" s="37" t="s">
        <v>233</v>
      </c>
      <c r="Q25" s="37" t="s">
        <v>233</v>
      </c>
      <c r="R25" s="37" t="s">
        <v>233</v>
      </c>
      <c r="S25" s="37" t="s">
        <v>233</v>
      </c>
      <c r="T25" s="37" t="s">
        <v>233</v>
      </c>
      <c r="U25" s="37" t="s">
        <v>233</v>
      </c>
      <c r="V25" s="37" t="s">
        <v>233</v>
      </c>
      <c r="W25" s="37" t="s">
        <v>233</v>
      </c>
    </row>
    <row r="26" spans="1:23" x14ac:dyDescent="0.2">
      <c r="A26" s="6" t="s">
        <v>200</v>
      </c>
      <c r="B26" s="27" t="s">
        <v>80</v>
      </c>
      <c r="C26" s="31" t="s">
        <v>149</v>
      </c>
      <c r="D26" s="6" t="s">
        <v>215</v>
      </c>
      <c r="E26" s="33" t="s">
        <v>150</v>
      </c>
      <c r="F26" s="35">
        <v>3078232</v>
      </c>
      <c r="G26" s="35">
        <v>2933762</v>
      </c>
      <c r="H26" s="35">
        <v>24938.99</v>
      </c>
      <c r="I26" s="35">
        <v>1941089.96</v>
      </c>
      <c r="J26" s="35">
        <v>1916150.97</v>
      </c>
      <c r="K26" s="37" t="s">
        <v>232</v>
      </c>
      <c r="L26" s="37" t="s">
        <v>233</v>
      </c>
      <c r="M26" s="37" t="s">
        <v>233</v>
      </c>
      <c r="N26" s="37" t="s">
        <v>233</v>
      </c>
      <c r="O26" s="37" t="s">
        <v>233</v>
      </c>
      <c r="P26" s="37" t="s">
        <v>233</v>
      </c>
      <c r="Q26" s="37" t="s">
        <v>233</v>
      </c>
      <c r="R26" s="37" t="s">
        <v>233</v>
      </c>
      <c r="S26" s="37" t="s">
        <v>233</v>
      </c>
      <c r="T26" s="37" t="s">
        <v>233</v>
      </c>
      <c r="U26" s="37" t="s">
        <v>233</v>
      </c>
      <c r="V26" s="37" t="s">
        <v>233</v>
      </c>
      <c r="W26" s="37" t="s">
        <v>233</v>
      </c>
    </row>
    <row r="27" spans="1:23" x14ac:dyDescent="0.2">
      <c r="A27" s="6" t="s">
        <v>200</v>
      </c>
      <c r="B27" s="27" t="s">
        <v>81</v>
      </c>
      <c r="C27" s="31" t="s">
        <v>151</v>
      </c>
      <c r="D27" s="6" t="s">
        <v>216</v>
      </c>
      <c r="E27" s="33" t="s">
        <v>152</v>
      </c>
      <c r="F27" s="35">
        <v>8039155.3200000003</v>
      </c>
      <c r="G27" s="35">
        <v>28062597.27</v>
      </c>
      <c r="H27" s="35">
        <v>18527.89</v>
      </c>
      <c r="I27" s="35">
        <v>15920121.42</v>
      </c>
      <c r="J27" s="35">
        <v>15901593.529999999</v>
      </c>
      <c r="K27" s="37" t="s">
        <v>232</v>
      </c>
      <c r="L27" s="37" t="s">
        <v>233</v>
      </c>
      <c r="M27" s="37" t="s">
        <v>233</v>
      </c>
      <c r="N27" s="37" t="s">
        <v>233</v>
      </c>
      <c r="O27" s="37" t="s">
        <v>233</v>
      </c>
      <c r="P27" s="37" t="s">
        <v>233</v>
      </c>
      <c r="Q27" s="37" t="s">
        <v>233</v>
      </c>
      <c r="R27" s="37" t="s">
        <v>233</v>
      </c>
      <c r="S27" s="37" t="s">
        <v>233</v>
      </c>
      <c r="T27" s="37" t="s">
        <v>233</v>
      </c>
      <c r="U27" s="37" t="s">
        <v>233</v>
      </c>
      <c r="V27" s="37" t="s">
        <v>233</v>
      </c>
      <c r="W27" s="37" t="s">
        <v>233</v>
      </c>
    </row>
    <row r="28" spans="1:23" x14ac:dyDescent="0.2">
      <c r="A28" s="6" t="s">
        <v>200</v>
      </c>
      <c r="B28" s="27" t="s">
        <v>82</v>
      </c>
      <c r="C28" s="31" t="s">
        <v>153</v>
      </c>
      <c r="D28" s="6" t="s">
        <v>217</v>
      </c>
      <c r="E28" s="33" t="s">
        <v>154</v>
      </c>
      <c r="F28" s="36">
        <v>86118.16</v>
      </c>
      <c r="G28" s="36">
        <v>71402.12</v>
      </c>
      <c r="H28" s="35">
        <v>0</v>
      </c>
      <c r="I28" s="35">
        <v>69886.149999999994</v>
      </c>
      <c r="J28" s="35">
        <v>69886.149999999994</v>
      </c>
      <c r="K28" s="37" t="s">
        <v>232</v>
      </c>
      <c r="L28" s="37" t="s">
        <v>233</v>
      </c>
      <c r="M28" s="37" t="s">
        <v>233</v>
      </c>
      <c r="N28" s="37" t="s">
        <v>233</v>
      </c>
      <c r="O28" s="37" t="s">
        <v>233</v>
      </c>
      <c r="P28" s="37" t="s">
        <v>233</v>
      </c>
      <c r="Q28" s="37" t="s">
        <v>233</v>
      </c>
      <c r="R28" s="37" t="s">
        <v>233</v>
      </c>
      <c r="S28" s="37" t="s">
        <v>233</v>
      </c>
      <c r="T28" s="37" t="s">
        <v>233</v>
      </c>
      <c r="U28" s="37" t="s">
        <v>233</v>
      </c>
      <c r="V28" s="37" t="s">
        <v>233</v>
      </c>
      <c r="W28" s="37" t="s">
        <v>233</v>
      </c>
    </row>
    <row r="29" spans="1:23" x14ac:dyDescent="0.2">
      <c r="A29" s="6" t="s">
        <v>200</v>
      </c>
      <c r="B29" s="27" t="s">
        <v>83</v>
      </c>
      <c r="C29" s="31" t="s">
        <v>157</v>
      </c>
      <c r="D29" s="6" t="s">
        <v>218</v>
      </c>
      <c r="E29" s="33" t="s">
        <v>158</v>
      </c>
      <c r="F29" s="36">
        <v>1682225.01</v>
      </c>
      <c r="G29" s="36">
        <v>1728130.92</v>
      </c>
      <c r="H29" s="35">
        <v>20300</v>
      </c>
      <c r="I29" s="35">
        <v>1620394.19</v>
      </c>
      <c r="J29" s="35">
        <v>1600094.19</v>
      </c>
      <c r="K29" s="37" t="s">
        <v>232</v>
      </c>
      <c r="L29" s="37" t="s">
        <v>233</v>
      </c>
      <c r="M29" s="37" t="s">
        <v>233</v>
      </c>
      <c r="N29" s="37" t="s">
        <v>233</v>
      </c>
      <c r="O29" s="37" t="s">
        <v>233</v>
      </c>
      <c r="P29" s="37" t="s">
        <v>233</v>
      </c>
      <c r="Q29" s="37" t="s">
        <v>233</v>
      </c>
      <c r="R29" s="37" t="s">
        <v>233</v>
      </c>
      <c r="S29" s="37" t="s">
        <v>233</v>
      </c>
      <c r="T29" s="37" t="s">
        <v>233</v>
      </c>
      <c r="U29" s="37" t="s">
        <v>233</v>
      </c>
      <c r="V29" s="37" t="s">
        <v>233</v>
      </c>
      <c r="W29" s="37" t="s">
        <v>233</v>
      </c>
    </row>
    <row r="30" spans="1:23" x14ac:dyDescent="0.2">
      <c r="A30" s="6" t="s">
        <v>200</v>
      </c>
      <c r="B30" s="27" t="s">
        <v>84</v>
      </c>
      <c r="C30" s="31" t="s">
        <v>159</v>
      </c>
      <c r="D30" s="6" t="s">
        <v>219</v>
      </c>
      <c r="E30" s="33" t="s">
        <v>160</v>
      </c>
      <c r="F30" s="36">
        <v>113506.69</v>
      </c>
      <c r="G30" s="36">
        <v>105084.42</v>
      </c>
      <c r="H30" s="35">
        <v>0</v>
      </c>
      <c r="I30" s="35">
        <v>103949.3</v>
      </c>
      <c r="J30" s="35">
        <v>103949.3</v>
      </c>
      <c r="K30" s="37" t="s">
        <v>232</v>
      </c>
      <c r="L30" s="37" t="s">
        <v>233</v>
      </c>
      <c r="M30" s="37" t="s">
        <v>233</v>
      </c>
      <c r="N30" s="37" t="s">
        <v>233</v>
      </c>
      <c r="O30" s="37" t="s">
        <v>233</v>
      </c>
      <c r="P30" s="37" t="s">
        <v>233</v>
      </c>
      <c r="Q30" s="37" t="s">
        <v>233</v>
      </c>
      <c r="R30" s="37" t="s">
        <v>233</v>
      </c>
      <c r="S30" s="37" t="s">
        <v>233</v>
      </c>
      <c r="T30" s="37" t="s">
        <v>233</v>
      </c>
      <c r="U30" s="37" t="s">
        <v>233</v>
      </c>
      <c r="V30" s="37" t="s">
        <v>233</v>
      </c>
      <c r="W30" s="37" t="s">
        <v>233</v>
      </c>
    </row>
    <row r="31" spans="1:23" x14ac:dyDescent="0.2">
      <c r="A31" s="6" t="s">
        <v>200</v>
      </c>
      <c r="B31" s="27" t="s">
        <v>85</v>
      </c>
      <c r="C31" s="31" t="s">
        <v>161</v>
      </c>
      <c r="D31" s="6" t="s">
        <v>220</v>
      </c>
      <c r="E31" s="33" t="s">
        <v>162</v>
      </c>
      <c r="F31" s="36">
        <v>809722.45</v>
      </c>
      <c r="G31" s="36">
        <v>971455.58</v>
      </c>
      <c r="H31" s="35">
        <v>0</v>
      </c>
      <c r="I31" s="35">
        <v>839842</v>
      </c>
      <c r="J31" s="35">
        <v>839842</v>
      </c>
      <c r="K31" s="37" t="s">
        <v>232</v>
      </c>
      <c r="L31" s="37" t="s">
        <v>233</v>
      </c>
      <c r="M31" s="37" t="s">
        <v>233</v>
      </c>
      <c r="N31" s="37" t="s">
        <v>233</v>
      </c>
      <c r="O31" s="37" t="s">
        <v>233</v>
      </c>
      <c r="P31" s="37" t="s">
        <v>233</v>
      </c>
      <c r="Q31" s="37" t="s">
        <v>233</v>
      </c>
      <c r="R31" s="37" t="s">
        <v>233</v>
      </c>
      <c r="S31" s="37" t="s">
        <v>233</v>
      </c>
      <c r="T31" s="37" t="s">
        <v>233</v>
      </c>
      <c r="U31" s="37" t="s">
        <v>233</v>
      </c>
      <c r="V31" s="37" t="s">
        <v>233</v>
      </c>
      <c r="W31" s="37" t="s">
        <v>233</v>
      </c>
    </row>
    <row r="32" spans="1:23" x14ac:dyDescent="0.2">
      <c r="A32" s="6" t="s">
        <v>200</v>
      </c>
      <c r="B32" s="27" t="s">
        <v>86</v>
      </c>
      <c r="C32" s="31" t="s">
        <v>165</v>
      </c>
      <c r="D32" s="6" t="s">
        <v>221</v>
      </c>
      <c r="E32" s="33" t="s">
        <v>166</v>
      </c>
      <c r="F32" s="36">
        <v>629157.84</v>
      </c>
      <c r="G32" s="36">
        <v>591880.4</v>
      </c>
      <c r="H32" s="35">
        <v>9744</v>
      </c>
      <c r="I32" s="35">
        <v>523981.01</v>
      </c>
      <c r="J32" s="35">
        <v>514237.01</v>
      </c>
      <c r="K32" s="37" t="s">
        <v>232</v>
      </c>
      <c r="L32" s="37" t="s">
        <v>233</v>
      </c>
      <c r="M32" s="37" t="s">
        <v>233</v>
      </c>
      <c r="N32" s="37" t="s">
        <v>233</v>
      </c>
      <c r="O32" s="37" t="s">
        <v>233</v>
      </c>
      <c r="P32" s="37" t="s">
        <v>233</v>
      </c>
      <c r="Q32" s="37" t="s">
        <v>233</v>
      </c>
      <c r="R32" s="37" t="s">
        <v>233</v>
      </c>
      <c r="S32" s="37" t="s">
        <v>233</v>
      </c>
      <c r="T32" s="37" t="s">
        <v>233</v>
      </c>
      <c r="U32" s="37" t="s">
        <v>233</v>
      </c>
      <c r="V32" s="37" t="s">
        <v>233</v>
      </c>
      <c r="W32" s="37" t="s">
        <v>233</v>
      </c>
    </row>
    <row r="33" spans="1:23" x14ac:dyDescent="0.2">
      <c r="A33" s="6" t="s">
        <v>200</v>
      </c>
      <c r="B33" s="27" t="s">
        <v>87</v>
      </c>
      <c r="C33" s="31" t="s">
        <v>113</v>
      </c>
      <c r="D33" s="6">
        <v>268</v>
      </c>
      <c r="E33" s="33" t="s">
        <v>114</v>
      </c>
      <c r="F33" s="36">
        <v>1060148.18</v>
      </c>
      <c r="G33" s="36">
        <v>1046007.66</v>
      </c>
      <c r="H33" s="35">
        <v>0</v>
      </c>
      <c r="I33" s="35">
        <v>952172.51</v>
      </c>
      <c r="J33" s="35">
        <v>952172.51</v>
      </c>
      <c r="K33" s="37" t="s">
        <v>232</v>
      </c>
      <c r="L33" s="37" t="s">
        <v>233</v>
      </c>
      <c r="M33" s="37" t="s">
        <v>233</v>
      </c>
      <c r="N33" s="37" t="s">
        <v>233</v>
      </c>
      <c r="O33" s="37" t="s">
        <v>233</v>
      </c>
      <c r="P33" s="37" t="s">
        <v>233</v>
      </c>
      <c r="Q33" s="37" t="s">
        <v>233</v>
      </c>
      <c r="R33" s="37" t="s">
        <v>233</v>
      </c>
      <c r="S33" s="37" t="s">
        <v>233</v>
      </c>
      <c r="T33" s="37" t="s">
        <v>233</v>
      </c>
      <c r="U33" s="37" t="s">
        <v>233</v>
      </c>
      <c r="V33" s="37" t="s">
        <v>233</v>
      </c>
      <c r="W33" s="37" t="s">
        <v>233</v>
      </c>
    </row>
    <row r="34" spans="1:23" x14ac:dyDescent="0.2">
      <c r="A34" s="6" t="s">
        <v>222</v>
      </c>
      <c r="B34" s="27" t="s">
        <v>88</v>
      </c>
      <c r="C34" s="31" t="s">
        <v>167</v>
      </c>
      <c r="D34" s="6" t="s">
        <v>223</v>
      </c>
      <c r="E34" s="33" t="s">
        <v>168</v>
      </c>
      <c r="F34" s="36">
        <v>28725393.940000001</v>
      </c>
      <c r="G34" s="36">
        <v>3634821.56</v>
      </c>
      <c r="H34" s="35">
        <v>648394.37</v>
      </c>
      <c r="I34" s="35">
        <v>3154508.32</v>
      </c>
      <c r="J34" s="35">
        <v>2506113.9500000002</v>
      </c>
      <c r="K34" s="37" t="s">
        <v>232</v>
      </c>
      <c r="L34" s="37" t="s">
        <v>233</v>
      </c>
      <c r="M34" s="37" t="s">
        <v>233</v>
      </c>
      <c r="N34" s="37" t="s">
        <v>233</v>
      </c>
      <c r="O34" s="37" t="s">
        <v>233</v>
      </c>
      <c r="P34" s="37" t="s">
        <v>233</v>
      </c>
      <c r="Q34" s="37" t="s">
        <v>233</v>
      </c>
      <c r="R34" s="37" t="s">
        <v>233</v>
      </c>
      <c r="S34" s="37" t="s">
        <v>233</v>
      </c>
      <c r="T34" s="37" t="s">
        <v>233</v>
      </c>
      <c r="U34" s="37" t="s">
        <v>233</v>
      </c>
      <c r="V34" s="37" t="s">
        <v>233</v>
      </c>
      <c r="W34" s="37" t="s">
        <v>233</v>
      </c>
    </row>
    <row r="35" spans="1:23" x14ac:dyDescent="0.2">
      <c r="A35" s="6" t="s">
        <v>224</v>
      </c>
      <c r="B35" s="27" t="s">
        <v>89</v>
      </c>
      <c r="C35" s="31" t="s">
        <v>115</v>
      </c>
      <c r="D35" s="6" t="s">
        <v>225</v>
      </c>
      <c r="E35" s="33" t="s">
        <v>116</v>
      </c>
      <c r="F35" s="36">
        <v>7551566.3600000003</v>
      </c>
      <c r="G35" s="36">
        <v>8000799.4500000002</v>
      </c>
      <c r="H35" s="35">
        <v>230383.58</v>
      </c>
      <c r="I35" s="35">
        <v>7861436.04</v>
      </c>
      <c r="J35" s="35">
        <v>7631052.46</v>
      </c>
      <c r="K35" s="37" t="s">
        <v>232</v>
      </c>
      <c r="L35" s="37" t="s">
        <v>233</v>
      </c>
      <c r="M35" s="37" t="s">
        <v>233</v>
      </c>
      <c r="N35" s="37" t="s">
        <v>233</v>
      </c>
      <c r="O35" s="37" t="s">
        <v>233</v>
      </c>
      <c r="P35" s="37" t="s">
        <v>233</v>
      </c>
      <c r="Q35" s="37" t="s">
        <v>233</v>
      </c>
      <c r="R35" s="37" t="s">
        <v>233</v>
      </c>
      <c r="S35" s="37" t="s">
        <v>233</v>
      </c>
      <c r="T35" s="37" t="s">
        <v>233</v>
      </c>
      <c r="U35" s="37" t="s">
        <v>233</v>
      </c>
      <c r="V35" s="37" t="s">
        <v>233</v>
      </c>
      <c r="W35" s="37" t="s">
        <v>233</v>
      </c>
    </row>
    <row r="36" spans="1:23" x14ac:dyDescent="0.2">
      <c r="A36" s="6" t="s">
        <v>224</v>
      </c>
      <c r="B36" s="27" t="s">
        <v>90</v>
      </c>
      <c r="C36" s="31" t="s">
        <v>117</v>
      </c>
      <c r="D36" s="6" t="s">
        <v>226</v>
      </c>
      <c r="E36" s="33" t="s">
        <v>118</v>
      </c>
      <c r="F36" s="36">
        <v>821026.1</v>
      </c>
      <c r="G36" s="36">
        <v>808772.14</v>
      </c>
      <c r="H36" s="35">
        <v>5435.01</v>
      </c>
      <c r="I36" s="35">
        <v>795083.29</v>
      </c>
      <c r="J36" s="35">
        <v>789648.28</v>
      </c>
      <c r="K36" s="37" t="s">
        <v>232</v>
      </c>
      <c r="L36" s="37" t="s">
        <v>233</v>
      </c>
      <c r="M36" s="37" t="s">
        <v>233</v>
      </c>
      <c r="N36" s="37" t="s">
        <v>233</v>
      </c>
      <c r="O36" s="37" t="s">
        <v>233</v>
      </c>
      <c r="P36" s="37" t="s">
        <v>233</v>
      </c>
      <c r="Q36" s="37" t="s">
        <v>233</v>
      </c>
      <c r="R36" s="37" t="s">
        <v>233</v>
      </c>
      <c r="S36" s="37" t="s">
        <v>233</v>
      </c>
      <c r="T36" s="37" t="s">
        <v>233</v>
      </c>
      <c r="U36" s="37" t="s">
        <v>233</v>
      </c>
      <c r="V36" s="37" t="s">
        <v>233</v>
      </c>
      <c r="W36" s="37" t="s">
        <v>233</v>
      </c>
    </row>
    <row r="37" spans="1:23" x14ac:dyDescent="0.2">
      <c r="A37" s="6" t="s">
        <v>224</v>
      </c>
      <c r="B37" s="27" t="s">
        <v>91</v>
      </c>
      <c r="C37" s="31" t="s">
        <v>125</v>
      </c>
      <c r="D37" s="6" t="s">
        <v>227</v>
      </c>
      <c r="E37" s="33" t="s">
        <v>126</v>
      </c>
      <c r="F37" s="36">
        <v>8772487.9199999999</v>
      </c>
      <c r="G37" s="36">
        <v>11252680.98</v>
      </c>
      <c r="H37" s="35">
        <v>0</v>
      </c>
      <c r="I37" s="35">
        <v>10250825.83</v>
      </c>
      <c r="J37" s="35">
        <v>10250825.83</v>
      </c>
      <c r="K37" s="37" t="s">
        <v>232</v>
      </c>
      <c r="L37" s="37" t="s">
        <v>233</v>
      </c>
      <c r="M37" s="37" t="s">
        <v>233</v>
      </c>
      <c r="N37" s="37" t="s">
        <v>233</v>
      </c>
      <c r="O37" s="37" t="s">
        <v>233</v>
      </c>
      <c r="P37" s="37" t="s">
        <v>233</v>
      </c>
      <c r="Q37" s="37" t="s">
        <v>233</v>
      </c>
      <c r="R37" s="37" t="s">
        <v>233</v>
      </c>
      <c r="S37" s="37" t="s">
        <v>233</v>
      </c>
      <c r="T37" s="37" t="s">
        <v>233</v>
      </c>
      <c r="U37" s="37" t="s">
        <v>233</v>
      </c>
      <c r="V37" s="37" t="s">
        <v>233</v>
      </c>
      <c r="W37" s="37" t="s">
        <v>233</v>
      </c>
    </row>
    <row r="38" spans="1:23" x14ac:dyDescent="0.2">
      <c r="A38" s="6" t="s">
        <v>224</v>
      </c>
      <c r="B38" s="27" t="s">
        <v>92</v>
      </c>
      <c r="C38" s="31" t="s">
        <v>163</v>
      </c>
      <c r="D38" s="6" t="s">
        <v>225</v>
      </c>
      <c r="E38" s="33" t="s">
        <v>164</v>
      </c>
      <c r="F38" s="36">
        <v>2300089.9700000002</v>
      </c>
      <c r="G38" s="36">
        <v>3048994.71</v>
      </c>
      <c r="H38" s="35">
        <v>72679.8</v>
      </c>
      <c r="I38" s="35">
        <v>2917300.88</v>
      </c>
      <c r="J38" s="35">
        <v>2844621.08</v>
      </c>
      <c r="K38" s="37" t="s">
        <v>232</v>
      </c>
      <c r="L38" s="37" t="s">
        <v>233</v>
      </c>
      <c r="M38" s="37" t="s">
        <v>233</v>
      </c>
      <c r="N38" s="37" t="s">
        <v>233</v>
      </c>
      <c r="O38" s="37" t="s">
        <v>233</v>
      </c>
      <c r="P38" s="37" t="s">
        <v>233</v>
      </c>
      <c r="Q38" s="37" t="s">
        <v>233</v>
      </c>
      <c r="R38" s="37" t="s">
        <v>233</v>
      </c>
      <c r="S38" s="37" t="s">
        <v>233</v>
      </c>
      <c r="T38" s="37" t="s">
        <v>233</v>
      </c>
      <c r="U38" s="37" t="s">
        <v>233</v>
      </c>
      <c r="V38" s="37" t="s">
        <v>233</v>
      </c>
      <c r="W38" s="37" t="s">
        <v>233</v>
      </c>
    </row>
    <row r="39" spans="1:23" x14ac:dyDescent="0.2">
      <c r="A39" s="6" t="s">
        <v>228</v>
      </c>
      <c r="B39" s="27" t="s">
        <v>93</v>
      </c>
      <c r="C39" s="31" t="s">
        <v>103</v>
      </c>
      <c r="D39" s="6" t="s">
        <v>229</v>
      </c>
      <c r="E39" s="33" t="s">
        <v>104</v>
      </c>
      <c r="F39" s="36">
        <v>3340702.16</v>
      </c>
      <c r="G39" s="36">
        <v>3536402.16</v>
      </c>
      <c r="H39" s="35">
        <v>0</v>
      </c>
      <c r="I39" s="35">
        <v>3530522.1</v>
      </c>
      <c r="J39" s="35">
        <v>3530522.1</v>
      </c>
      <c r="K39" s="37" t="s">
        <v>232</v>
      </c>
      <c r="L39" s="37" t="s">
        <v>233</v>
      </c>
      <c r="M39" s="37" t="s">
        <v>233</v>
      </c>
      <c r="N39" s="37" t="s">
        <v>233</v>
      </c>
      <c r="O39" s="37" t="s">
        <v>233</v>
      </c>
      <c r="P39" s="37" t="s">
        <v>233</v>
      </c>
      <c r="Q39" s="37" t="s">
        <v>233</v>
      </c>
      <c r="R39" s="37" t="s">
        <v>233</v>
      </c>
      <c r="S39" s="37" t="s">
        <v>233</v>
      </c>
      <c r="T39" s="37" t="s">
        <v>233</v>
      </c>
      <c r="U39" s="37" t="s">
        <v>233</v>
      </c>
      <c r="V39" s="37" t="s">
        <v>233</v>
      </c>
      <c r="W39" s="37" t="s">
        <v>233</v>
      </c>
    </row>
    <row r="40" spans="1:23" x14ac:dyDescent="0.2">
      <c r="A40" s="6" t="s">
        <v>228</v>
      </c>
      <c r="B40" s="27" t="s">
        <v>94</v>
      </c>
      <c r="C40" s="31" t="s">
        <v>171</v>
      </c>
      <c r="D40" s="6" t="s">
        <v>229</v>
      </c>
      <c r="E40" s="33" t="s">
        <v>172</v>
      </c>
      <c r="F40" s="36">
        <v>890778.98</v>
      </c>
      <c r="G40" s="36">
        <v>872762.53</v>
      </c>
      <c r="H40" s="35">
        <v>0</v>
      </c>
      <c r="I40" s="35">
        <v>851183.29</v>
      </c>
      <c r="J40" s="35">
        <v>851183.29</v>
      </c>
      <c r="K40" s="37" t="s">
        <v>232</v>
      </c>
      <c r="L40" s="37" t="s">
        <v>233</v>
      </c>
      <c r="M40" s="37" t="s">
        <v>233</v>
      </c>
      <c r="N40" s="37" t="s">
        <v>233</v>
      </c>
      <c r="O40" s="37" t="s">
        <v>233</v>
      </c>
      <c r="P40" s="37" t="s">
        <v>233</v>
      </c>
      <c r="Q40" s="37" t="s">
        <v>233</v>
      </c>
      <c r="R40" s="37" t="s">
        <v>233</v>
      </c>
      <c r="S40" s="37" t="s">
        <v>233</v>
      </c>
      <c r="T40" s="37" t="s">
        <v>233</v>
      </c>
      <c r="U40" s="37" t="s">
        <v>233</v>
      </c>
      <c r="V40" s="37" t="s">
        <v>233</v>
      </c>
      <c r="W40" s="37" t="s">
        <v>233</v>
      </c>
    </row>
    <row r="41" spans="1:23" x14ac:dyDescent="0.2">
      <c r="A41" s="6" t="s">
        <v>230</v>
      </c>
      <c r="B41" s="27" t="s">
        <v>95</v>
      </c>
      <c r="C41" s="31" t="s">
        <v>155</v>
      </c>
      <c r="D41" s="6" t="s">
        <v>203</v>
      </c>
      <c r="E41" s="33" t="s">
        <v>156</v>
      </c>
      <c r="F41" s="36">
        <v>741033.94</v>
      </c>
      <c r="G41" s="36">
        <v>726894.25</v>
      </c>
      <c r="H41" s="35">
        <v>4558</v>
      </c>
      <c r="I41" s="35">
        <v>725483.12</v>
      </c>
      <c r="J41" s="35">
        <v>720925.12</v>
      </c>
      <c r="K41" s="37" t="s">
        <v>232</v>
      </c>
      <c r="L41" s="37" t="s">
        <v>233</v>
      </c>
      <c r="M41" s="37" t="s">
        <v>233</v>
      </c>
      <c r="N41" s="37" t="s">
        <v>233</v>
      </c>
      <c r="O41" s="37" t="s">
        <v>233</v>
      </c>
      <c r="P41" s="37" t="s">
        <v>233</v>
      </c>
      <c r="Q41" s="37" t="s">
        <v>233</v>
      </c>
      <c r="R41" s="37" t="s">
        <v>233</v>
      </c>
      <c r="S41" s="37" t="s">
        <v>233</v>
      </c>
      <c r="T41" s="37" t="s">
        <v>233</v>
      </c>
      <c r="U41" s="37" t="s">
        <v>233</v>
      </c>
      <c r="V41" s="37" t="s">
        <v>233</v>
      </c>
      <c r="W41" s="37" t="s">
        <v>233</v>
      </c>
    </row>
    <row r="42" spans="1:23" x14ac:dyDescent="0.2">
      <c r="A42" s="6" t="s">
        <v>230</v>
      </c>
      <c r="B42" s="27" t="s">
        <v>96</v>
      </c>
      <c r="C42" s="31" t="s">
        <v>169</v>
      </c>
      <c r="D42" s="6" t="s">
        <v>223</v>
      </c>
      <c r="E42" s="33" t="s">
        <v>170</v>
      </c>
      <c r="F42" s="36">
        <v>291282.78000000003</v>
      </c>
      <c r="G42" s="36">
        <v>291282.90999999997</v>
      </c>
      <c r="H42" s="35">
        <v>0</v>
      </c>
      <c r="I42" s="35">
        <v>289702.90999999997</v>
      </c>
      <c r="J42" s="35">
        <v>289702.90999999997</v>
      </c>
      <c r="K42" s="37" t="s">
        <v>232</v>
      </c>
      <c r="L42" s="37" t="s">
        <v>233</v>
      </c>
      <c r="M42" s="37" t="s">
        <v>233</v>
      </c>
      <c r="N42" s="37" t="s">
        <v>233</v>
      </c>
      <c r="O42" s="37" t="s">
        <v>233</v>
      </c>
      <c r="P42" s="37" t="s">
        <v>233</v>
      </c>
      <c r="Q42" s="37" t="s">
        <v>233</v>
      </c>
      <c r="R42" s="37" t="s">
        <v>233</v>
      </c>
      <c r="S42" s="37" t="s">
        <v>233</v>
      </c>
      <c r="T42" s="37" t="s">
        <v>233</v>
      </c>
      <c r="U42" s="37" t="s">
        <v>233</v>
      </c>
      <c r="V42" s="37" t="s">
        <v>233</v>
      </c>
      <c r="W42" s="37" t="s">
        <v>233</v>
      </c>
    </row>
    <row r="43" spans="1:23" x14ac:dyDescent="0.2">
      <c r="A43" s="6" t="s">
        <v>231</v>
      </c>
      <c r="B43" s="38" t="s">
        <v>302</v>
      </c>
      <c r="C43" s="31" t="s">
        <v>174</v>
      </c>
      <c r="D43" s="6">
        <v>223</v>
      </c>
      <c r="E43" s="33" t="s">
        <v>168</v>
      </c>
      <c r="F43" s="36">
        <v>0</v>
      </c>
      <c r="G43" s="36">
        <v>7000</v>
      </c>
      <c r="H43" s="35">
        <v>0</v>
      </c>
      <c r="I43" s="35">
        <v>46.4</v>
      </c>
      <c r="J43" s="35">
        <v>46.4</v>
      </c>
      <c r="K43" s="37" t="s">
        <v>232</v>
      </c>
      <c r="L43" s="37" t="s">
        <v>233</v>
      </c>
      <c r="M43" s="37" t="s">
        <v>233</v>
      </c>
      <c r="N43" s="37" t="s">
        <v>233</v>
      </c>
      <c r="O43" s="37" t="s">
        <v>233</v>
      </c>
      <c r="P43" s="37" t="s">
        <v>233</v>
      </c>
      <c r="Q43" s="37" t="s">
        <v>233</v>
      </c>
      <c r="R43" s="37" t="s">
        <v>233</v>
      </c>
      <c r="S43" s="37" t="s">
        <v>233</v>
      </c>
      <c r="T43" s="37" t="s">
        <v>233</v>
      </c>
      <c r="U43" s="37" t="s">
        <v>233</v>
      </c>
      <c r="V43" s="37" t="s">
        <v>233</v>
      </c>
      <c r="W43" s="37" t="s">
        <v>233</v>
      </c>
    </row>
    <row r="44" spans="1:23" x14ac:dyDescent="0.2">
      <c r="A44" s="6" t="s">
        <v>231</v>
      </c>
      <c r="B44" s="38" t="s">
        <v>303</v>
      </c>
      <c r="C44" s="31" t="s">
        <v>173</v>
      </c>
      <c r="D44" s="6">
        <v>135</v>
      </c>
      <c r="E44" s="33" t="s">
        <v>168</v>
      </c>
      <c r="F44" s="36">
        <v>0</v>
      </c>
      <c r="G44" s="36">
        <v>5000</v>
      </c>
      <c r="H44" s="35">
        <v>0</v>
      </c>
      <c r="I44" s="35">
        <v>46.4</v>
      </c>
      <c r="J44" s="35">
        <v>46.4</v>
      </c>
      <c r="K44" s="37" t="s">
        <v>232</v>
      </c>
      <c r="L44" s="37" t="s">
        <v>233</v>
      </c>
      <c r="M44" s="37" t="s">
        <v>233</v>
      </c>
      <c r="N44" s="37" t="s">
        <v>233</v>
      </c>
      <c r="O44" s="37" t="s">
        <v>233</v>
      </c>
      <c r="P44" s="37" t="s">
        <v>233</v>
      </c>
      <c r="Q44" s="37" t="s">
        <v>233</v>
      </c>
      <c r="R44" s="37" t="s">
        <v>233</v>
      </c>
      <c r="S44" s="37" t="s">
        <v>233</v>
      </c>
      <c r="T44" s="37" t="s">
        <v>233</v>
      </c>
      <c r="U44" s="37" t="s">
        <v>233</v>
      </c>
      <c r="V44" s="37" t="s">
        <v>233</v>
      </c>
      <c r="W44" s="37" t="s">
        <v>233</v>
      </c>
    </row>
    <row r="45" spans="1:23" x14ac:dyDescent="0.2">
      <c r="A45" s="6" t="s">
        <v>231</v>
      </c>
      <c r="B45" s="38" t="s">
        <v>304</v>
      </c>
      <c r="C45" s="31" t="s">
        <v>175</v>
      </c>
      <c r="D45" s="6">
        <v>224</v>
      </c>
      <c r="E45" s="33" t="s">
        <v>168</v>
      </c>
      <c r="F45" s="36">
        <v>0</v>
      </c>
      <c r="G45" s="36">
        <v>458000</v>
      </c>
      <c r="H45" s="35">
        <v>0</v>
      </c>
      <c r="I45" s="35">
        <v>458000</v>
      </c>
      <c r="J45" s="35">
        <v>458000</v>
      </c>
      <c r="K45" s="37" t="s">
        <v>232</v>
      </c>
      <c r="L45" s="37" t="s">
        <v>233</v>
      </c>
      <c r="M45" s="37" t="s">
        <v>233</v>
      </c>
      <c r="N45" s="37" t="s">
        <v>233</v>
      </c>
      <c r="O45" s="37" t="s">
        <v>233</v>
      </c>
      <c r="P45" s="37" t="s">
        <v>233</v>
      </c>
      <c r="Q45" s="37" t="s">
        <v>233</v>
      </c>
      <c r="R45" s="37" t="s">
        <v>233</v>
      </c>
      <c r="S45" s="37" t="s">
        <v>233</v>
      </c>
      <c r="T45" s="37" t="s">
        <v>233</v>
      </c>
      <c r="U45" s="37" t="s">
        <v>233</v>
      </c>
      <c r="V45" s="37" t="s">
        <v>233</v>
      </c>
      <c r="W45" s="37" t="s">
        <v>233</v>
      </c>
    </row>
    <row r="46" spans="1:23" x14ac:dyDescent="0.2">
      <c r="A46" s="6" t="s">
        <v>231</v>
      </c>
      <c r="B46" s="38" t="s">
        <v>305</v>
      </c>
      <c r="C46" s="31" t="s">
        <v>176</v>
      </c>
      <c r="D46" s="6">
        <v>224</v>
      </c>
      <c r="E46" s="33" t="s">
        <v>168</v>
      </c>
      <c r="F46" s="36">
        <v>0</v>
      </c>
      <c r="G46" s="36">
        <v>405000</v>
      </c>
      <c r="H46" s="35">
        <v>0</v>
      </c>
      <c r="I46" s="35">
        <v>405000</v>
      </c>
      <c r="J46" s="35">
        <v>405000</v>
      </c>
      <c r="K46" s="37" t="s">
        <v>232</v>
      </c>
      <c r="L46" s="37" t="s">
        <v>233</v>
      </c>
      <c r="M46" s="37" t="s">
        <v>233</v>
      </c>
      <c r="N46" s="37" t="s">
        <v>233</v>
      </c>
      <c r="O46" s="37" t="s">
        <v>233</v>
      </c>
      <c r="P46" s="37" t="s">
        <v>233</v>
      </c>
      <c r="Q46" s="37" t="s">
        <v>233</v>
      </c>
      <c r="R46" s="37" t="s">
        <v>233</v>
      </c>
      <c r="S46" s="37" t="s">
        <v>233</v>
      </c>
      <c r="T46" s="37" t="s">
        <v>233</v>
      </c>
      <c r="U46" s="37" t="s">
        <v>233</v>
      </c>
      <c r="V46" s="37" t="s">
        <v>233</v>
      </c>
      <c r="W46" s="37" t="s">
        <v>233</v>
      </c>
    </row>
    <row r="47" spans="1:23" x14ac:dyDescent="0.2">
      <c r="A47" s="6" t="s">
        <v>231</v>
      </c>
      <c r="B47" s="38" t="s">
        <v>306</v>
      </c>
      <c r="C47" s="31" t="s">
        <v>177</v>
      </c>
      <c r="D47" s="6">
        <v>224</v>
      </c>
      <c r="E47" s="33" t="s">
        <v>168</v>
      </c>
      <c r="F47" s="36">
        <v>0</v>
      </c>
      <c r="G47" s="36">
        <v>453000</v>
      </c>
      <c r="H47" s="35">
        <v>0</v>
      </c>
      <c r="I47" s="35">
        <v>453000</v>
      </c>
      <c r="J47" s="35">
        <v>453000</v>
      </c>
      <c r="K47" s="37" t="s">
        <v>232</v>
      </c>
      <c r="L47" s="37" t="s">
        <v>233</v>
      </c>
      <c r="M47" s="37" t="s">
        <v>233</v>
      </c>
      <c r="N47" s="37" t="s">
        <v>233</v>
      </c>
      <c r="O47" s="37" t="s">
        <v>233</v>
      </c>
      <c r="P47" s="37" t="s">
        <v>233</v>
      </c>
      <c r="Q47" s="37" t="s">
        <v>233</v>
      </c>
      <c r="R47" s="37" t="s">
        <v>233</v>
      </c>
      <c r="S47" s="37" t="s">
        <v>233</v>
      </c>
      <c r="T47" s="37" t="s">
        <v>233</v>
      </c>
      <c r="U47" s="37" t="s">
        <v>233</v>
      </c>
      <c r="V47" s="37" t="s">
        <v>233</v>
      </c>
      <c r="W47" s="37" t="s">
        <v>233</v>
      </c>
    </row>
    <row r="48" spans="1:23" x14ac:dyDescent="0.2">
      <c r="A48" s="6" t="s">
        <v>231</v>
      </c>
      <c r="B48" s="38" t="s">
        <v>307</v>
      </c>
      <c r="C48" s="31" t="s">
        <v>178</v>
      </c>
      <c r="D48" s="6">
        <v>224</v>
      </c>
      <c r="E48" s="33" t="s">
        <v>168</v>
      </c>
      <c r="F48" s="36">
        <v>0</v>
      </c>
      <c r="G48" s="36">
        <v>897000</v>
      </c>
      <c r="H48" s="35">
        <v>0</v>
      </c>
      <c r="I48" s="35">
        <v>897000</v>
      </c>
      <c r="J48" s="35">
        <v>897000</v>
      </c>
      <c r="K48" s="37" t="s">
        <v>232</v>
      </c>
      <c r="L48" s="37" t="s">
        <v>233</v>
      </c>
      <c r="M48" s="37" t="s">
        <v>233</v>
      </c>
      <c r="N48" s="37" t="s">
        <v>233</v>
      </c>
      <c r="O48" s="37" t="s">
        <v>233</v>
      </c>
      <c r="P48" s="37" t="s">
        <v>233</v>
      </c>
      <c r="Q48" s="37" t="s">
        <v>233</v>
      </c>
      <c r="R48" s="37" t="s">
        <v>233</v>
      </c>
      <c r="S48" s="37" t="s">
        <v>233</v>
      </c>
      <c r="T48" s="37" t="s">
        <v>233</v>
      </c>
      <c r="U48" s="37" t="s">
        <v>233</v>
      </c>
      <c r="V48" s="37" t="s">
        <v>233</v>
      </c>
      <c r="W48" s="37" t="s">
        <v>233</v>
      </c>
    </row>
    <row r="49" spans="1:23" x14ac:dyDescent="0.2">
      <c r="A49" s="6" t="s">
        <v>231</v>
      </c>
      <c r="B49" s="38" t="s">
        <v>308</v>
      </c>
      <c r="C49" s="31" t="s">
        <v>179</v>
      </c>
      <c r="D49" s="6">
        <v>224</v>
      </c>
      <c r="E49" s="33" t="s">
        <v>168</v>
      </c>
      <c r="F49" s="36">
        <v>0</v>
      </c>
      <c r="G49" s="36">
        <v>271000</v>
      </c>
      <c r="H49" s="35">
        <v>0</v>
      </c>
      <c r="I49" s="35">
        <v>271000</v>
      </c>
      <c r="J49" s="35">
        <v>271000</v>
      </c>
      <c r="K49" s="37" t="s">
        <v>232</v>
      </c>
      <c r="L49" s="37" t="s">
        <v>233</v>
      </c>
      <c r="M49" s="37" t="s">
        <v>233</v>
      </c>
      <c r="N49" s="37" t="s">
        <v>233</v>
      </c>
      <c r="O49" s="37" t="s">
        <v>233</v>
      </c>
      <c r="P49" s="37" t="s">
        <v>233</v>
      </c>
      <c r="Q49" s="37" t="s">
        <v>233</v>
      </c>
      <c r="R49" s="37" t="s">
        <v>233</v>
      </c>
      <c r="S49" s="37" t="s">
        <v>233</v>
      </c>
      <c r="T49" s="37" t="s">
        <v>233</v>
      </c>
      <c r="U49" s="37" t="s">
        <v>233</v>
      </c>
      <c r="V49" s="37" t="s">
        <v>233</v>
      </c>
      <c r="W49" s="37" t="s">
        <v>233</v>
      </c>
    </row>
    <row r="50" spans="1:23" x14ac:dyDescent="0.2">
      <c r="A50" s="6" t="s">
        <v>231</v>
      </c>
      <c r="B50" s="38" t="s">
        <v>309</v>
      </c>
      <c r="C50" s="31" t="s">
        <v>180</v>
      </c>
      <c r="D50" s="6">
        <v>224</v>
      </c>
      <c r="E50" s="33" t="s">
        <v>168</v>
      </c>
      <c r="F50" s="36">
        <v>0</v>
      </c>
      <c r="G50" s="36">
        <v>125000</v>
      </c>
      <c r="H50" s="35">
        <v>0</v>
      </c>
      <c r="I50" s="35">
        <v>125000</v>
      </c>
      <c r="J50" s="35">
        <v>125000</v>
      </c>
      <c r="K50" s="37" t="s">
        <v>232</v>
      </c>
      <c r="L50" s="37" t="s">
        <v>233</v>
      </c>
      <c r="M50" s="37" t="s">
        <v>233</v>
      </c>
      <c r="N50" s="37" t="s">
        <v>233</v>
      </c>
      <c r="O50" s="37" t="s">
        <v>233</v>
      </c>
      <c r="P50" s="37" t="s">
        <v>233</v>
      </c>
      <c r="Q50" s="37" t="s">
        <v>233</v>
      </c>
      <c r="R50" s="37" t="s">
        <v>233</v>
      </c>
      <c r="S50" s="37" t="s">
        <v>233</v>
      </c>
      <c r="T50" s="37" t="s">
        <v>233</v>
      </c>
      <c r="U50" s="37" t="s">
        <v>233</v>
      </c>
      <c r="V50" s="37" t="s">
        <v>233</v>
      </c>
      <c r="W50" s="37" t="s">
        <v>233</v>
      </c>
    </row>
    <row r="51" spans="1:23" x14ac:dyDescent="0.2">
      <c r="A51" s="6" t="s">
        <v>231</v>
      </c>
      <c r="B51" s="38" t="s">
        <v>310</v>
      </c>
      <c r="C51" s="31" t="s">
        <v>181</v>
      </c>
      <c r="D51" s="6">
        <v>224</v>
      </c>
      <c r="E51" s="33" t="s">
        <v>168</v>
      </c>
      <c r="F51" s="36">
        <v>0</v>
      </c>
      <c r="G51" s="36">
        <v>125000</v>
      </c>
      <c r="H51" s="35">
        <v>0</v>
      </c>
      <c r="I51" s="35">
        <v>125000</v>
      </c>
      <c r="J51" s="35">
        <v>125000</v>
      </c>
      <c r="K51" s="37" t="s">
        <v>232</v>
      </c>
      <c r="L51" s="37" t="s">
        <v>233</v>
      </c>
      <c r="M51" s="37" t="s">
        <v>233</v>
      </c>
      <c r="N51" s="37" t="s">
        <v>233</v>
      </c>
      <c r="O51" s="37" t="s">
        <v>233</v>
      </c>
      <c r="P51" s="37" t="s">
        <v>233</v>
      </c>
      <c r="Q51" s="37" t="s">
        <v>233</v>
      </c>
      <c r="R51" s="37" t="s">
        <v>233</v>
      </c>
      <c r="S51" s="37" t="s">
        <v>233</v>
      </c>
      <c r="T51" s="37" t="s">
        <v>233</v>
      </c>
      <c r="U51" s="37" t="s">
        <v>233</v>
      </c>
      <c r="V51" s="37" t="s">
        <v>233</v>
      </c>
      <c r="W51" s="37" t="s">
        <v>233</v>
      </c>
    </row>
    <row r="52" spans="1:23" x14ac:dyDescent="0.2">
      <c r="A52" s="6" t="s">
        <v>231</v>
      </c>
      <c r="B52" s="38" t="s">
        <v>311</v>
      </c>
      <c r="C52" s="31" t="s">
        <v>182</v>
      </c>
      <c r="D52" s="6">
        <v>224</v>
      </c>
      <c r="E52" s="33" t="s">
        <v>168</v>
      </c>
      <c r="F52" s="36">
        <v>0</v>
      </c>
      <c r="G52" s="36">
        <v>307000</v>
      </c>
      <c r="H52" s="35">
        <v>0</v>
      </c>
      <c r="I52" s="35">
        <v>307000</v>
      </c>
      <c r="J52" s="35">
        <v>307000</v>
      </c>
      <c r="K52" s="37" t="s">
        <v>232</v>
      </c>
      <c r="L52" s="37" t="s">
        <v>233</v>
      </c>
      <c r="M52" s="37" t="s">
        <v>233</v>
      </c>
      <c r="N52" s="37" t="s">
        <v>233</v>
      </c>
      <c r="O52" s="37" t="s">
        <v>233</v>
      </c>
      <c r="P52" s="37" t="s">
        <v>233</v>
      </c>
      <c r="Q52" s="37" t="s">
        <v>233</v>
      </c>
      <c r="R52" s="37" t="s">
        <v>233</v>
      </c>
      <c r="S52" s="37" t="s">
        <v>233</v>
      </c>
      <c r="T52" s="37" t="s">
        <v>233</v>
      </c>
      <c r="U52" s="37" t="s">
        <v>233</v>
      </c>
      <c r="V52" s="37" t="s">
        <v>233</v>
      </c>
      <c r="W52" s="37" t="s">
        <v>233</v>
      </c>
    </row>
    <row r="53" spans="1:23" x14ac:dyDescent="0.2">
      <c r="A53" s="6" t="s">
        <v>231</v>
      </c>
      <c r="B53" s="38" t="s">
        <v>312</v>
      </c>
      <c r="C53" s="31" t="s">
        <v>183</v>
      </c>
      <c r="D53" s="6">
        <v>221</v>
      </c>
      <c r="E53" s="33" t="s">
        <v>168</v>
      </c>
      <c r="F53" s="36">
        <v>0</v>
      </c>
      <c r="G53" s="36">
        <v>2209121.9700000002</v>
      </c>
      <c r="H53" s="35">
        <v>0</v>
      </c>
      <c r="I53" s="35">
        <v>2209121.9700000002</v>
      </c>
      <c r="J53" s="35">
        <v>2209121.9700000002</v>
      </c>
      <c r="K53" s="37" t="s">
        <v>232</v>
      </c>
      <c r="L53" s="37" t="s">
        <v>233</v>
      </c>
      <c r="M53" s="37" t="s">
        <v>233</v>
      </c>
      <c r="N53" s="37" t="s">
        <v>233</v>
      </c>
      <c r="O53" s="37" t="s">
        <v>233</v>
      </c>
      <c r="P53" s="37" t="s">
        <v>233</v>
      </c>
      <c r="Q53" s="37" t="s">
        <v>233</v>
      </c>
      <c r="R53" s="37" t="s">
        <v>233</v>
      </c>
      <c r="S53" s="37" t="s">
        <v>233</v>
      </c>
      <c r="T53" s="37" t="s">
        <v>233</v>
      </c>
      <c r="U53" s="37" t="s">
        <v>233</v>
      </c>
      <c r="V53" s="37" t="s">
        <v>233</v>
      </c>
      <c r="W53" s="37" t="s">
        <v>233</v>
      </c>
    </row>
    <row r="54" spans="1:23" x14ac:dyDescent="0.2">
      <c r="A54" s="6" t="s">
        <v>231</v>
      </c>
      <c r="B54" s="38" t="s">
        <v>313</v>
      </c>
      <c r="C54" s="31" t="s">
        <v>184</v>
      </c>
      <c r="D54" s="6">
        <v>221</v>
      </c>
      <c r="E54" s="33" t="s">
        <v>168</v>
      </c>
      <c r="F54" s="36">
        <v>0</v>
      </c>
      <c r="G54" s="36">
        <v>82486.06</v>
      </c>
      <c r="H54" s="35">
        <v>0</v>
      </c>
      <c r="I54" s="35">
        <v>0</v>
      </c>
      <c r="J54" s="35">
        <v>0</v>
      </c>
      <c r="K54" s="37" t="s">
        <v>232</v>
      </c>
      <c r="L54" s="37" t="s">
        <v>233</v>
      </c>
      <c r="M54" s="37" t="s">
        <v>233</v>
      </c>
      <c r="N54" s="37" t="s">
        <v>233</v>
      </c>
      <c r="O54" s="37" t="s">
        <v>233</v>
      </c>
      <c r="P54" s="37" t="s">
        <v>233</v>
      </c>
      <c r="Q54" s="37" t="s">
        <v>233</v>
      </c>
      <c r="R54" s="37" t="s">
        <v>233</v>
      </c>
      <c r="S54" s="37" t="s">
        <v>233</v>
      </c>
      <c r="T54" s="37" t="s">
        <v>233</v>
      </c>
      <c r="U54" s="37" t="s">
        <v>233</v>
      </c>
      <c r="V54" s="37" t="s">
        <v>233</v>
      </c>
      <c r="W54" s="37" t="s">
        <v>233</v>
      </c>
    </row>
    <row r="55" spans="1:23" x14ac:dyDescent="0.2">
      <c r="A55" s="6" t="s">
        <v>231</v>
      </c>
      <c r="B55" s="38" t="s">
        <v>314</v>
      </c>
      <c r="C55" s="31" t="s">
        <v>185</v>
      </c>
      <c r="D55" s="6">
        <v>221</v>
      </c>
      <c r="E55" s="33" t="s">
        <v>168</v>
      </c>
      <c r="F55" s="36">
        <v>0</v>
      </c>
      <c r="G55" s="36">
        <v>1848730.57</v>
      </c>
      <c r="H55" s="35">
        <v>0</v>
      </c>
      <c r="I55" s="35">
        <v>1848230.57</v>
      </c>
      <c r="J55" s="35">
        <v>1848230.57</v>
      </c>
      <c r="K55" s="37" t="s">
        <v>232</v>
      </c>
      <c r="L55" s="37" t="s">
        <v>233</v>
      </c>
      <c r="M55" s="37" t="s">
        <v>233</v>
      </c>
      <c r="N55" s="37" t="s">
        <v>233</v>
      </c>
      <c r="O55" s="37" t="s">
        <v>233</v>
      </c>
      <c r="P55" s="37" t="s">
        <v>233</v>
      </c>
      <c r="Q55" s="37" t="s">
        <v>233</v>
      </c>
      <c r="R55" s="37" t="s">
        <v>233</v>
      </c>
      <c r="S55" s="37" t="s">
        <v>233</v>
      </c>
      <c r="T55" s="37" t="s">
        <v>233</v>
      </c>
      <c r="U55" s="37" t="s">
        <v>233</v>
      </c>
      <c r="V55" s="37" t="s">
        <v>233</v>
      </c>
      <c r="W55" s="37" t="s">
        <v>233</v>
      </c>
    </row>
    <row r="56" spans="1:23" x14ac:dyDescent="0.2">
      <c r="A56" s="6" t="s">
        <v>231</v>
      </c>
      <c r="B56" s="38" t="s">
        <v>315</v>
      </c>
      <c r="C56" s="31" t="s">
        <v>186</v>
      </c>
      <c r="D56" s="6">
        <v>223</v>
      </c>
      <c r="E56" s="33" t="s">
        <v>168</v>
      </c>
      <c r="F56" s="36">
        <v>0</v>
      </c>
      <c r="G56" s="36">
        <v>600</v>
      </c>
      <c r="H56" s="35">
        <v>0</v>
      </c>
      <c r="I56" s="35">
        <v>3.48</v>
      </c>
      <c r="J56" s="35">
        <v>3.48</v>
      </c>
      <c r="K56" s="37" t="s">
        <v>232</v>
      </c>
      <c r="L56" s="37" t="s">
        <v>233</v>
      </c>
      <c r="M56" s="37" t="s">
        <v>233</v>
      </c>
      <c r="N56" s="37" t="s">
        <v>233</v>
      </c>
      <c r="O56" s="37" t="s">
        <v>233</v>
      </c>
      <c r="P56" s="37" t="s">
        <v>233</v>
      </c>
      <c r="Q56" s="37" t="s">
        <v>233</v>
      </c>
      <c r="R56" s="37" t="s">
        <v>233</v>
      </c>
      <c r="S56" s="37" t="s">
        <v>233</v>
      </c>
      <c r="T56" s="37" t="s">
        <v>233</v>
      </c>
      <c r="U56" s="37" t="s">
        <v>233</v>
      </c>
      <c r="V56" s="37" t="s">
        <v>233</v>
      </c>
      <c r="W56" s="37" t="s">
        <v>233</v>
      </c>
    </row>
    <row r="57" spans="1:23" x14ac:dyDescent="0.2">
      <c r="A57" s="6" t="s">
        <v>231</v>
      </c>
      <c r="B57" s="38" t="s">
        <v>316</v>
      </c>
      <c r="C57" s="31" t="s">
        <v>187</v>
      </c>
      <c r="D57" s="6">
        <v>221</v>
      </c>
      <c r="E57" s="33" t="s">
        <v>168</v>
      </c>
      <c r="F57" s="36">
        <v>0</v>
      </c>
      <c r="G57" s="36">
        <v>50</v>
      </c>
      <c r="H57" s="35">
        <v>0</v>
      </c>
      <c r="I57" s="35">
        <v>0</v>
      </c>
      <c r="J57" s="35">
        <v>0</v>
      </c>
      <c r="K57" s="37" t="s">
        <v>232</v>
      </c>
      <c r="L57" s="37" t="s">
        <v>233</v>
      </c>
      <c r="M57" s="37" t="s">
        <v>233</v>
      </c>
      <c r="N57" s="37" t="s">
        <v>233</v>
      </c>
      <c r="O57" s="37" t="s">
        <v>233</v>
      </c>
      <c r="P57" s="37" t="s">
        <v>233</v>
      </c>
      <c r="Q57" s="37" t="s">
        <v>233</v>
      </c>
      <c r="R57" s="37" t="s">
        <v>233</v>
      </c>
      <c r="S57" s="37" t="s">
        <v>233</v>
      </c>
      <c r="T57" s="37" t="s">
        <v>233</v>
      </c>
      <c r="U57" s="37" t="s">
        <v>233</v>
      </c>
      <c r="V57" s="37" t="s">
        <v>233</v>
      </c>
      <c r="W57" s="37" t="s">
        <v>233</v>
      </c>
    </row>
    <row r="58" spans="1:23" x14ac:dyDescent="0.2">
      <c r="A58" s="6" t="s">
        <v>231</v>
      </c>
      <c r="B58" s="38" t="s">
        <v>317</v>
      </c>
      <c r="C58" s="31" t="s">
        <v>188</v>
      </c>
      <c r="D58" s="6">
        <v>221</v>
      </c>
      <c r="E58" s="33" t="s">
        <v>168</v>
      </c>
      <c r="F58" s="36">
        <v>0</v>
      </c>
      <c r="G58" s="36">
        <v>200</v>
      </c>
      <c r="H58" s="35">
        <v>0</v>
      </c>
      <c r="I58" s="35">
        <v>0</v>
      </c>
      <c r="J58" s="35">
        <v>0</v>
      </c>
      <c r="K58" s="37" t="s">
        <v>232</v>
      </c>
      <c r="L58" s="37" t="s">
        <v>233</v>
      </c>
      <c r="M58" s="37" t="s">
        <v>233</v>
      </c>
      <c r="N58" s="37" t="s">
        <v>233</v>
      </c>
      <c r="O58" s="37" t="s">
        <v>233</v>
      </c>
      <c r="P58" s="37" t="s">
        <v>233</v>
      </c>
      <c r="Q58" s="37" t="s">
        <v>233</v>
      </c>
      <c r="R58" s="37" t="s">
        <v>233</v>
      </c>
      <c r="S58" s="37" t="s">
        <v>233</v>
      </c>
      <c r="T58" s="37" t="s">
        <v>233</v>
      </c>
      <c r="U58" s="37" t="s">
        <v>233</v>
      </c>
      <c r="V58" s="37" t="s">
        <v>233</v>
      </c>
      <c r="W58" s="37" t="s">
        <v>233</v>
      </c>
    </row>
    <row r="59" spans="1:23" x14ac:dyDescent="0.2">
      <c r="A59" s="6" t="s">
        <v>231</v>
      </c>
      <c r="B59" s="38" t="s">
        <v>318</v>
      </c>
      <c r="C59" s="31" t="s">
        <v>189</v>
      </c>
      <c r="D59" s="6">
        <v>221</v>
      </c>
      <c r="E59" s="33" t="s">
        <v>168</v>
      </c>
      <c r="F59" s="36">
        <v>0</v>
      </c>
      <c r="G59" s="36">
        <v>343910.05</v>
      </c>
      <c r="H59" s="35">
        <v>0</v>
      </c>
      <c r="I59" s="35">
        <f>343884.29-25.76</f>
        <v>343858.52999999997</v>
      </c>
      <c r="J59" s="35">
        <v>343858.53</v>
      </c>
      <c r="K59" s="37" t="s">
        <v>232</v>
      </c>
      <c r="L59" s="37" t="s">
        <v>233</v>
      </c>
      <c r="M59" s="37" t="s">
        <v>233</v>
      </c>
      <c r="N59" s="37" t="s">
        <v>233</v>
      </c>
      <c r="O59" s="37" t="s">
        <v>233</v>
      </c>
      <c r="P59" s="37" t="s">
        <v>233</v>
      </c>
      <c r="Q59" s="37" t="s">
        <v>233</v>
      </c>
      <c r="R59" s="37" t="s">
        <v>233</v>
      </c>
      <c r="S59" s="37" t="s">
        <v>233</v>
      </c>
      <c r="T59" s="37" t="s">
        <v>233</v>
      </c>
      <c r="U59" s="37" t="s">
        <v>233</v>
      </c>
      <c r="V59" s="37" t="s">
        <v>233</v>
      </c>
      <c r="W59" s="37" t="s">
        <v>233</v>
      </c>
    </row>
    <row r="60" spans="1:23" x14ac:dyDescent="0.2">
      <c r="A60" s="6" t="s">
        <v>231</v>
      </c>
      <c r="B60" s="38" t="s">
        <v>319</v>
      </c>
      <c r="C60" s="31" t="s">
        <v>190</v>
      </c>
      <c r="D60" s="6">
        <v>221</v>
      </c>
      <c r="E60" s="33" t="s">
        <v>168</v>
      </c>
      <c r="F60" s="36">
        <v>0</v>
      </c>
      <c r="G60" s="36">
        <v>630618.22</v>
      </c>
      <c r="H60" s="35">
        <v>0</v>
      </c>
      <c r="I60" s="35">
        <v>630618.22</v>
      </c>
      <c r="J60" s="35">
        <v>630618.22</v>
      </c>
      <c r="K60" s="37" t="s">
        <v>232</v>
      </c>
      <c r="L60" s="37" t="s">
        <v>233</v>
      </c>
      <c r="M60" s="37" t="s">
        <v>233</v>
      </c>
      <c r="N60" s="37" t="s">
        <v>233</v>
      </c>
      <c r="O60" s="37" t="s">
        <v>233</v>
      </c>
      <c r="P60" s="37" t="s">
        <v>233</v>
      </c>
      <c r="Q60" s="37" t="s">
        <v>233</v>
      </c>
      <c r="R60" s="37" t="s">
        <v>233</v>
      </c>
      <c r="S60" s="37" t="s">
        <v>233</v>
      </c>
      <c r="T60" s="37" t="s">
        <v>233</v>
      </c>
      <c r="U60" s="37" t="s">
        <v>233</v>
      </c>
      <c r="V60" s="37" t="s">
        <v>233</v>
      </c>
      <c r="W60" s="37" t="s">
        <v>233</v>
      </c>
    </row>
    <row r="61" spans="1:23" x14ac:dyDescent="0.2">
      <c r="A61" s="6" t="s">
        <v>231</v>
      </c>
      <c r="B61" s="38" t="s">
        <v>320</v>
      </c>
      <c r="C61" s="31" t="s">
        <v>191</v>
      </c>
      <c r="D61" s="6">
        <v>223</v>
      </c>
      <c r="E61" s="33" t="s">
        <v>168</v>
      </c>
      <c r="F61" s="36">
        <v>0</v>
      </c>
      <c r="G61" s="36">
        <v>600300</v>
      </c>
      <c r="H61" s="35">
        <v>0</v>
      </c>
      <c r="I61" s="35">
        <v>0</v>
      </c>
      <c r="J61" s="35">
        <v>0</v>
      </c>
      <c r="K61" s="37" t="s">
        <v>232</v>
      </c>
      <c r="L61" s="37" t="s">
        <v>233</v>
      </c>
      <c r="M61" s="37" t="s">
        <v>233</v>
      </c>
      <c r="N61" s="37" t="s">
        <v>233</v>
      </c>
      <c r="O61" s="37" t="s">
        <v>233</v>
      </c>
      <c r="P61" s="37" t="s">
        <v>233</v>
      </c>
      <c r="Q61" s="37" t="s">
        <v>233</v>
      </c>
      <c r="R61" s="37" t="s">
        <v>233</v>
      </c>
      <c r="S61" s="37" t="s">
        <v>233</v>
      </c>
      <c r="T61" s="37" t="s">
        <v>233</v>
      </c>
      <c r="U61" s="37" t="s">
        <v>233</v>
      </c>
      <c r="V61" s="37" t="s">
        <v>233</v>
      </c>
      <c r="W61" s="37" t="s">
        <v>233</v>
      </c>
    </row>
    <row r="62" spans="1:23" x14ac:dyDescent="0.2">
      <c r="A62" s="6" t="s">
        <v>231</v>
      </c>
      <c r="B62" s="38" t="s">
        <v>321</v>
      </c>
      <c r="C62" s="31" t="s">
        <v>192</v>
      </c>
      <c r="D62" s="6">
        <v>223</v>
      </c>
      <c r="E62" s="33" t="s">
        <v>168</v>
      </c>
      <c r="F62" s="36">
        <v>0</v>
      </c>
      <c r="G62" s="36">
        <v>259800</v>
      </c>
      <c r="H62" s="35">
        <v>0</v>
      </c>
      <c r="I62" s="35">
        <v>259495.38</v>
      </c>
      <c r="J62" s="35">
        <v>259495.38</v>
      </c>
      <c r="K62" s="37" t="s">
        <v>232</v>
      </c>
      <c r="L62" s="37" t="s">
        <v>233</v>
      </c>
      <c r="M62" s="37" t="s">
        <v>233</v>
      </c>
      <c r="N62" s="37" t="s">
        <v>233</v>
      </c>
      <c r="O62" s="37" t="s">
        <v>233</v>
      </c>
      <c r="P62" s="37" t="s">
        <v>233</v>
      </c>
      <c r="Q62" s="37" t="s">
        <v>233</v>
      </c>
      <c r="R62" s="37" t="s">
        <v>233</v>
      </c>
      <c r="S62" s="37" t="s">
        <v>233</v>
      </c>
      <c r="T62" s="37" t="s">
        <v>233</v>
      </c>
      <c r="U62" s="37" t="s">
        <v>233</v>
      </c>
      <c r="V62" s="37" t="s">
        <v>233</v>
      </c>
      <c r="W62" s="37" t="s">
        <v>233</v>
      </c>
    </row>
    <row r="63" spans="1:23" x14ac:dyDescent="0.2">
      <c r="A63" s="6" t="s">
        <v>231</v>
      </c>
      <c r="B63" s="38" t="s">
        <v>322</v>
      </c>
      <c r="C63" s="31" t="s">
        <v>193</v>
      </c>
      <c r="D63" s="6">
        <v>221</v>
      </c>
      <c r="E63" s="33" t="s">
        <v>168</v>
      </c>
      <c r="F63" s="36">
        <v>0</v>
      </c>
      <c r="G63" s="36">
        <v>2296949.9300000002</v>
      </c>
      <c r="H63" s="35">
        <v>0</v>
      </c>
      <c r="I63" s="35">
        <v>2296949.9300000002</v>
      </c>
      <c r="J63" s="35">
        <v>2296949.9300000002</v>
      </c>
      <c r="K63" s="37" t="s">
        <v>232</v>
      </c>
      <c r="L63" s="37" t="s">
        <v>233</v>
      </c>
      <c r="M63" s="37" t="s">
        <v>233</v>
      </c>
      <c r="N63" s="37" t="s">
        <v>233</v>
      </c>
      <c r="O63" s="37" t="s">
        <v>233</v>
      </c>
      <c r="P63" s="37" t="s">
        <v>233</v>
      </c>
      <c r="Q63" s="37" t="s">
        <v>233</v>
      </c>
      <c r="R63" s="37" t="s">
        <v>233</v>
      </c>
      <c r="S63" s="37" t="s">
        <v>233</v>
      </c>
      <c r="T63" s="37" t="s">
        <v>233</v>
      </c>
      <c r="U63" s="37" t="s">
        <v>233</v>
      </c>
      <c r="V63" s="37" t="s">
        <v>233</v>
      </c>
      <c r="W63" s="37" t="s">
        <v>233</v>
      </c>
    </row>
    <row r="64" spans="1:23" x14ac:dyDescent="0.2">
      <c r="A64" s="6" t="s">
        <v>231</v>
      </c>
      <c r="B64" s="38" t="s">
        <v>323</v>
      </c>
      <c r="C64" s="31" t="s">
        <v>194</v>
      </c>
      <c r="D64" s="6">
        <v>223</v>
      </c>
      <c r="E64" s="33" t="s">
        <v>168</v>
      </c>
      <c r="F64" s="36">
        <v>0</v>
      </c>
      <c r="G64" s="36">
        <v>443176.67</v>
      </c>
      <c r="H64" s="35">
        <v>0</v>
      </c>
      <c r="I64" s="35">
        <v>443176.67</v>
      </c>
      <c r="J64" s="35">
        <v>443176.67</v>
      </c>
      <c r="K64" s="37" t="s">
        <v>232</v>
      </c>
      <c r="L64" s="37" t="s">
        <v>233</v>
      </c>
      <c r="M64" s="37" t="s">
        <v>233</v>
      </c>
      <c r="N64" s="37" t="s">
        <v>233</v>
      </c>
      <c r="O64" s="37" t="s">
        <v>233</v>
      </c>
      <c r="P64" s="37" t="s">
        <v>233</v>
      </c>
      <c r="Q64" s="37" t="s">
        <v>233</v>
      </c>
      <c r="R64" s="37" t="s">
        <v>233</v>
      </c>
      <c r="S64" s="37" t="s">
        <v>233</v>
      </c>
      <c r="T64" s="37" t="s">
        <v>233</v>
      </c>
      <c r="U64" s="37" t="s">
        <v>233</v>
      </c>
      <c r="V64" s="37" t="s">
        <v>233</v>
      </c>
      <c r="W64" s="37" t="s">
        <v>233</v>
      </c>
    </row>
    <row r="65" spans="1:23" x14ac:dyDescent="0.2">
      <c r="A65" s="6" t="s">
        <v>231</v>
      </c>
      <c r="B65" s="38" t="s">
        <v>324</v>
      </c>
      <c r="C65" s="31" t="s">
        <v>195</v>
      </c>
      <c r="D65" s="6">
        <v>221</v>
      </c>
      <c r="E65" s="33" t="s">
        <v>168</v>
      </c>
      <c r="F65" s="36">
        <v>0</v>
      </c>
      <c r="G65" s="36">
        <v>782515.24</v>
      </c>
      <c r="H65" s="35">
        <v>0</v>
      </c>
      <c r="I65" s="35">
        <v>782515.24</v>
      </c>
      <c r="J65" s="35">
        <v>782515.24</v>
      </c>
      <c r="K65" s="37" t="s">
        <v>232</v>
      </c>
      <c r="L65" s="37" t="s">
        <v>233</v>
      </c>
      <c r="M65" s="37" t="s">
        <v>233</v>
      </c>
      <c r="N65" s="37" t="s">
        <v>233</v>
      </c>
      <c r="O65" s="37" t="s">
        <v>233</v>
      </c>
      <c r="P65" s="37" t="s">
        <v>233</v>
      </c>
      <c r="Q65" s="37" t="s">
        <v>233</v>
      </c>
      <c r="R65" s="37" t="s">
        <v>233</v>
      </c>
      <c r="S65" s="37" t="s">
        <v>233</v>
      </c>
      <c r="T65" s="37" t="s">
        <v>233</v>
      </c>
      <c r="U65" s="37" t="s">
        <v>233</v>
      </c>
      <c r="V65" s="37" t="s">
        <v>233</v>
      </c>
      <c r="W65" s="37" t="s">
        <v>233</v>
      </c>
    </row>
    <row r="66" spans="1:23" x14ac:dyDescent="0.2">
      <c r="A66" s="6" t="s">
        <v>231</v>
      </c>
      <c r="B66" s="38" t="s">
        <v>325</v>
      </c>
      <c r="C66" s="31" t="s">
        <v>196</v>
      </c>
      <c r="D66" s="6">
        <v>221</v>
      </c>
      <c r="E66" s="33" t="s">
        <v>146</v>
      </c>
      <c r="F66" s="36">
        <v>0</v>
      </c>
      <c r="G66" s="36">
        <v>120050</v>
      </c>
      <c r="H66" s="35">
        <v>0</v>
      </c>
      <c r="I66" s="35">
        <v>120000</v>
      </c>
      <c r="J66" s="35">
        <v>120000</v>
      </c>
      <c r="K66" s="37" t="s">
        <v>232</v>
      </c>
      <c r="L66" s="37" t="s">
        <v>233</v>
      </c>
      <c r="M66" s="37" t="s">
        <v>233</v>
      </c>
      <c r="N66" s="37" t="s">
        <v>233</v>
      </c>
      <c r="O66" s="37" t="s">
        <v>233</v>
      </c>
      <c r="P66" s="37" t="s">
        <v>233</v>
      </c>
      <c r="Q66" s="37" t="s">
        <v>233</v>
      </c>
      <c r="R66" s="37" t="s">
        <v>233</v>
      </c>
      <c r="S66" s="37" t="s">
        <v>233</v>
      </c>
      <c r="T66" s="37" t="s">
        <v>233</v>
      </c>
      <c r="U66" s="37" t="s">
        <v>233</v>
      </c>
      <c r="V66" s="37" t="s">
        <v>233</v>
      </c>
      <c r="W66" s="37" t="s">
        <v>233</v>
      </c>
    </row>
    <row r="67" spans="1:23" x14ac:dyDescent="0.2">
      <c r="A67" s="6" t="s">
        <v>231</v>
      </c>
      <c r="B67" s="38" t="s">
        <v>326</v>
      </c>
      <c r="C67" s="31" t="s">
        <v>197</v>
      </c>
      <c r="D67" s="6">
        <v>227</v>
      </c>
      <c r="E67" s="33" t="s">
        <v>168</v>
      </c>
      <c r="F67" s="36">
        <v>0</v>
      </c>
      <c r="G67" s="36">
        <v>1666560</v>
      </c>
      <c r="H67" s="35">
        <v>0</v>
      </c>
      <c r="I67" s="35">
        <v>1663831.15</v>
      </c>
      <c r="J67" s="35">
        <v>1663831.15</v>
      </c>
      <c r="K67" s="37" t="s">
        <v>232</v>
      </c>
      <c r="L67" s="37" t="s">
        <v>233</v>
      </c>
      <c r="M67" s="37" t="s">
        <v>233</v>
      </c>
      <c r="N67" s="37" t="s">
        <v>233</v>
      </c>
      <c r="O67" s="37" t="s">
        <v>233</v>
      </c>
      <c r="P67" s="37" t="s">
        <v>233</v>
      </c>
      <c r="Q67" s="37" t="s">
        <v>233</v>
      </c>
      <c r="R67" s="37" t="s">
        <v>233</v>
      </c>
      <c r="S67" s="37" t="s">
        <v>233</v>
      </c>
      <c r="T67" s="37" t="s">
        <v>233</v>
      </c>
      <c r="U67" s="37" t="s">
        <v>233</v>
      </c>
      <c r="V67" s="37" t="s">
        <v>233</v>
      </c>
      <c r="W67" s="37" t="s">
        <v>233</v>
      </c>
    </row>
    <row r="68" spans="1:23" x14ac:dyDescent="0.2">
      <c r="A68" s="6" t="s">
        <v>231</v>
      </c>
      <c r="B68" s="38" t="s">
        <v>327</v>
      </c>
      <c r="C68" s="31" t="s">
        <v>198</v>
      </c>
      <c r="D68" s="6">
        <v>132</v>
      </c>
      <c r="E68" s="33" t="s">
        <v>168</v>
      </c>
      <c r="F68" s="36">
        <v>0</v>
      </c>
      <c r="G68" s="36">
        <v>812100</v>
      </c>
      <c r="H68" s="35">
        <v>162400</v>
      </c>
      <c r="I68" s="35">
        <f>812000-324800</f>
        <v>487200</v>
      </c>
      <c r="J68" s="35">
        <v>324800</v>
      </c>
      <c r="K68" s="37" t="s">
        <v>232</v>
      </c>
      <c r="L68" s="37" t="s">
        <v>233</v>
      </c>
      <c r="M68" s="37" t="s">
        <v>233</v>
      </c>
      <c r="N68" s="37" t="s">
        <v>233</v>
      </c>
      <c r="O68" s="37" t="s">
        <v>233</v>
      </c>
      <c r="P68" s="37" t="s">
        <v>233</v>
      </c>
      <c r="Q68" s="37" t="s">
        <v>233</v>
      </c>
      <c r="R68" s="37" t="s">
        <v>233</v>
      </c>
      <c r="S68" s="37" t="s">
        <v>233</v>
      </c>
      <c r="T68" s="37" t="s">
        <v>233</v>
      </c>
      <c r="U68" s="37" t="s">
        <v>233</v>
      </c>
      <c r="V68" s="37" t="s">
        <v>233</v>
      </c>
      <c r="W68" s="37" t="s">
        <v>233</v>
      </c>
    </row>
    <row r="69" spans="1:23" x14ac:dyDescent="0.2">
      <c r="A69" s="6" t="s">
        <v>231</v>
      </c>
      <c r="B69" s="38" t="s">
        <v>328</v>
      </c>
      <c r="C69" s="31" t="s">
        <v>199</v>
      </c>
      <c r="D69" s="6">
        <v>242</v>
      </c>
      <c r="E69" s="33" t="s">
        <v>162</v>
      </c>
      <c r="F69" s="36">
        <v>0</v>
      </c>
      <c r="G69" s="36">
        <v>178300</v>
      </c>
      <c r="H69" s="35">
        <v>0</v>
      </c>
      <c r="I69" s="35">
        <v>178100</v>
      </c>
      <c r="J69" s="35">
        <v>178100</v>
      </c>
      <c r="K69" s="37" t="s">
        <v>232</v>
      </c>
      <c r="L69" s="37" t="s">
        <v>233</v>
      </c>
      <c r="M69" s="37" t="s">
        <v>233</v>
      </c>
      <c r="N69" s="37" t="s">
        <v>233</v>
      </c>
      <c r="O69" s="37" t="s">
        <v>233</v>
      </c>
      <c r="P69" s="37" t="s">
        <v>233</v>
      </c>
      <c r="Q69" s="37" t="s">
        <v>233</v>
      </c>
      <c r="R69" s="37" t="s">
        <v>233</v>
      </c>
      <c r="S69" s="37" t="s">
        <v>233</v>
      </c>
      <c r="T69" s="37" t="s">
        <v>233</v>
      </c>
      <c r="U69" s="37" t="s">
        <v>233</v>
      </c>
      <c r="V69" s="37" t="s">
        <v>233</v>
      </c>
      <c r="W69" s="37" t="s">
        <v>233</v>
      </c>
    </row>
    <row r="70" spans="1:23" x14ac:dyDescent="0.2">
      <c r="A70" s="6" t="s">
        <v>231</v>
      </c>
      <c r="B70" s="38" t="s">
        <v>234</v>
      </c>
      <c r="C70" s="31" t="s">
        <v>235</v>
      </c>
      <c r="D70" s="6">
        <v>223</v>
      </c>
      <c r="E70" s="33" t="s">
        <v>168</v>
      </c>
      <c r="F70" s="36">
        <v>0</v>
      </c>
      <c r="G70" s="36">
        <v>552423.43999999994</v>
      </c>
      <c r="H70" s="35">
        <v>0</v>
      </c>
      <c r="I70" s="35">
        <v>552423.43999999994</v>
      </c>
      <c r="J70" s="35">
        <v>552423.43999999994</v>
      </c>
      <c r="K70" s="37" t="s">
        <v>232</v>
      </c>
      <c r="L70" s="37" t="s">
        <v>233</v>
      </c>
      <c r="M70" s="37" t="s">
        <v>233</v>
      </c>
      <c r="N70" s="37" t="s">
        <v>233</v>
      </c>
      <c r="O70" s="37" t="s">
        <v>233</v>
      </c>
      <c r="P70" s="37" t="s">
        <v>233</v>
      </c>
      <c r="Q70" s="37" t="s">
        <v>233</v>
      </c>
      <c r="R70" s="37" t="s">
        <v>233</v>
      </c>
      <c r="S70" s="37" t="s">
        <v>233</v>
      </c>
      <c r="T70" s="37" t="s">
        <v>233</v>
      </c>
      <c r="U70" s="37" t="s">
        <v>233</v>
      </c>
      <c r="V70" s="37" t="s">
        <v>233</v>
      </c>
      <c r="W70" s="37" t="s">
        <v>233</v>
      </c>
    </row>
    <row r="71" spans="1:23" x14ac:dyDescent="0.2">
      <c r="A71" s="6" t="s">
        <v>231</v>
      </c>
      <c r="B71" s="38" t="s">
        <v>236</v>
      </c>
      <c r="C71" s="31" t="s">
        <v>237</v>
      </c>
      <c r="D71" s="6">
        <v>223</v>
      </c>
      <c r="E71" s="33" t="s">
        <v>168</v>
      </c>
      <c r="F71" s="36">
        <v>0</v>
      </c>
      <c r="G71" s="36">
        <v>3097121.62</v>
      </c>
      <c r="H71" s="35">
        <v>131651.63</v>
      </c>
      <c r="I71" s="35">
        <v>3097121.62</v>
      </c>
      <c r="J71" s="35">
        <v>2965469.99</v>
      </c>
      <c r="K71" s="37" t="s">
        <v>232</v>
      </c>
      <c r="L71" s="37" t="s">
        <v>233</v>
      </c>
      <c r="M71" s="37" t="s">
        <v>233</v>
      </c>
      <c r="N71" s="37" t="s">
        <v>233</v>
      </c>
      <c r="O71" s="37" t="s">
        <v>233</v>
      </c>
      <c r="P71" s="37" t="s">
        <v>233</v>
      </c>
      <c r="Q71" s="37" t="s">
        <v>233</v>
      </c>
      <c r="R71" s="37" t="s">
        <v>233</v>
      </c>
      <c r="S71" s="37" t="s">
        <v>233</v>
      </c>
      <c r="T71" s="37" t="s">
        <v>233</v>
      </c>
      <c r="U71" s="37" t="s">
        <v>233</v>
      </c>
      <c r="V71" s="37" t="s">
        <v>233</v>
      </c>
      <c r="W71" s="37" t="s">
        <v>233</v>
      </c>
    </row>
    <row r="72" spans="1:23" x14ac:dyDescent="0.2">
      <c r="A72" s="6" t="s">
        <v>231</v>
      </c>
      <c r="B72" s="38" t="s">
        <v>238</v>
      </c>
      <c r="C72" s="31" t="s">
        <v>239</v>
      </c>
      <c r="D72" s="6">
        <v>225</v>
      </c>
      <c r="E72" s="33" t="s">
        <v>168</v>
      </c>
      <c r="F72" s="36">
        <v>0</v>
      </c>
      <c r="G72" s="36">
        <v>4043163.81</v>
      </c>
      <c r="H72" s="35">
        <v>301076.92</v>
      </c>
      <c r="I72" s="35">
        <v>4043163.81</v>
      </c>
      <c r="J72" s="35">
        <v>3742086.89</v>
      </c>
      <c r="K72" s="37" t="s">
        <v>232</v>
      </c>
      <c r="L72" s="37" t="s">
        <v>233</v>
      </c>
      <c r="M72" s="37" t="s">
        <v>233</v>
      </c>
      <c r="N72" s="37" t="s">
        <v>233</v>
      </c>
      <c r="O72" s="37" t="s">
        <v>233</v>
      </c>
      <c r="P72" s="37" t="s">
        <v>233</v>
      </c>
      <c r="Q72" s="37" t="s">
        <v>233</v>
      </c>
      <c r="R72" s="37" t="s">
        <v>233</v>
      </c>
      <c r="S72" s="37" t="s">
        <v>233</v>
      </c>
      <c r="T72" s="37" t="s">
        <v>233</v>
      </c>
      <c r="U72" s="37" t="s">
        <v>233</v>
      </c>
      <c r="V72" s="37" t="s">
        <v>233</v>
      </c>
      <c r="W72" s="37" t="s">
        <v>233</v>
      </c>
    </row>
    <row r="73" spans="1:23" x14ac:dyDescent="0.2">
      <c r="A73" s="6" t="s">
        <v>231</v>
      </c>
      <c r="B73" s="38" t="s">
        <v>240</v>
      </c>
      <c r="C73" s="31" t="s">
        <v>241</v>
      </c>
      <c r="D73" s="6">
        <v>227</v>
      </c>
      <c r="E73" s="33" t="s">
        <v>168</v>
      </c>
      <c r="F73" s="36">
        <v>0</v>
      </c>
      <c r="G73" s="36">
        <v>902100.2</v>
      </c>
      <c r="H73" s="35">
        <v>0</v>
      </c>
      <c r="I73" s="35">
        <v>901800</v>
      </c>
      <c r="J73" s="35">
        <v>901800</v>
      </c>
      <c r="K73" s="37" t="s">
        <v>232</v>
      </c>
      <c r="L73" s="37" t="s">
        <v>233</v>
      </c>
      <c r="M73" s="37" t="s">
        <v>233</v>
      </c>
      <c r="N73" s="37" t="s">
        <v>233</v>
      </c>
      <c r="O73" s="37" t="s">
        <v>233</v>
      </c>
      <c r="P73" s="37" t="s">
        <v>233</v>
      </c>
      <c r="Q73" s="37" t="s">
        <v>233</v>
      </c>
      <c r="R73" s="37" t="s">
        <v>233</v>
      </c>
      <c r="S73" s="37" t="s">
        <v>233</v>
      </c>
      <c r="T73" s="37" t="s">
        <v>233</v>
      </c>
      <c r="U73" s="37" t="s">
        <v>233</v>
      </c>
      <c r="V73" s="37" t="s">
        <v>233</v>
      </c>
      <c r="W73" s="37" t="s">
        <v>233</v>
      </c>
    </row>
    <row r="74" spans="1:23" x14ac:dyDescent="0.2">
      <c r="A74" s="6" t="s">
        <v>231</v>
      </c>
      <c r="B74" s="38" t="s">
        <v>242</v>
      </c>
      <c r="C74" s="31" t="s">
        <v>243</v>
      </c>
      <c r="D74" s="6">
        <v>221</v>
      </c>
      <c r="E74" s="33" t="s">
        <v>168</v>
      </c>
      <c r="F74" s="36">
        <v>0</v>
      </c>
      <c r="G74" s="36">
        <v>1190964.6599999999</v>
      </c>
      <c r="H74" s="35">
        <v>0</v>
      </c>
      <c r="I74" s="35">
        <v>1190964.6599999999</v>
      </c>
      <c r="J74" s="35">
        <v>1190964.6599999999</v>
      </c>
      <c r="K74" s="37" t="s">
        <v>232</v>
      </c>
      <c r="L74" s="37" t="s">
        <v>233</v>
      </c>
      <c r="M74" s="37" t="s">
        <v>233</v>
      </c>
      <c r="N74" s="37" t="s">
        <v>233</v>
      </c>
      <c r="O74" s="37" t="s">
        <v>233</v>
      </c>
      <c r="P74" s="37" t="s">
        <v>233</v>
      </c>
      <c r="Q74" s="37" t="s">
        <v>233</v>
      </c>
      <c r="R74" s="37" t="s">
        <v>233</v>
      </c>
      <c r="S74" s="37" t="s">
        <v>233</v>
      </c>
      <c r="T74" s="37" t="s">
        <v>233</v>
      </c>
      <c r="U74" s="37" t="s">
        <v>233</v>
      </c>
      <c r="V74" s="37" t="s">
        <v>233</v>
      </c>
      <c r="W74" s="37" t="s">
        <v>233</v>
      </c>
    </row>
    <row r="75" spans="1:23" x14ac:dyDescent="0.2">
      <c r="A75" s="6" t="s">
        <v>231</v>
      </c>
      <c r="B75" s="38" t="s">
        <v>244</v>
      </c>
      <c r="C75" s="31" t="s">
        <v>245</v>
      </c>
      <c r="D75" s="6">
        <v>221</v>
      </c>
      <c r="E75" s="33" t="s">
        <v>168</v>
      </c>
      <c r="F75" s="36">
        <v>0</v>
      </c>
      <c r="G75" s="36">
        <v>1641094.94</v>
      </c>
      <c r="H75" s="35">
        <v>0</v>
      </c>
      <c r="I75" s="35">
        <v>1641094.94</v>
      </c>
      <c r="J75" s="35">
        <v>1641094.94</v>
      </c>
      <c r="K75" s="37" t="s">
        <v>232</v>
      </c>
      <c r="L75" s="37" t="s">
        <v>233</v>
      </c>
      <c r="M75" s="37" t="s">
        <v>233</v>
      </c>
      <c r="N75" s="37" t="s">
        <v>233</v>
      </c>
      <c r="O75" s="37" t="s">
        <v>233</v>
      </c>
      <c r="P75" s="37" t="s">
        <v>233</v>
      </c>
      <c r="Q75" s="37" t="s">
        <v>233</v>
      </c>
      <c r="R75" s="37" t="s">
        <v>233</v>
      </c>
      <c r="S75" s="37" t="s">
        <v>233</v>
      </c>
      <c r="T75" s="37" t="s">
        <v>233</v>
      </c>
      <c r="U75" s="37" t="s">
        <v>233</v>
      </c>
      <c r="V75" s="37" t="s">
        <v>233</v>
      </c>
      <c r="W75" s="37" t="s">
        <v>233</v>
      </c>
    </row>
    <row r="76" spans="1:23" x14ac:dyDescent="0.2">
      <c r="A76" s="6" t="s">
        <v>231</v>
      </c>
      <c r="B76" s="38" t="s">
        <v>246</v>
      </c>
      <c r="C76" s="31" t="s">
        <v>247</v>
      </c>
      <c r="D76" s="6">
        <v>221</v>
      </c>
      <c r="E76" s="33" t="s">
        <v>168</v>
      </c>
      <c r="F76" s="36">
        <v>0</v>
      </c>
      <c r="G76" s="36">
        <v>2126195.56</v>
      </c>
      <c r="H76" s="35">
        <v>0</v>
      </c>
      <c r="I76" s="35">
        <v>2126195.56</v>
      </c>
      <c r="J76" s="35">
        <v>2126195.56</v>
      </c>
      <c r="K76" s="37" t="s">
        <v>232</v>
      </c>
      <c r="L76" s="37" t="s">
        <v>233</v>
      </c>
      <c r="M76" s="37" t="s">
        <v>233</v>
      </c>
      <c r="N76" s="37" t="s">
        <v>233</v>
      </c>
      <c r="O76" s="37" t="s">
        <v>233</v>
      </c>
      <c r="P76" s="37" t="s">
        <v>233</v>
      </c>
      <c r="Q76" s="37" t="s">
        <v>233</v>
      </c>
      <c r="R76" s="37" t="s">
        <v>233</v>
      </c>
      <c r="S76" s="37" t="s">
        <v>233</v>
      </c>
      <c r="T76" s="37" t="s">
        <v>233</v>
      </c>
      <c r="U76" s="37" t="s">
        <v>233</v>
      </c>
      <c r="V76" s="37" t="s">
        <v>233</v>
      </c>
      <c r="W76" s="37" t="s">
        <v>233</v>
      </c>
    </row>
    <row r="77" spans="1:23" x14ac:dyDescent="0.2">
      <c r="A77" s="6" t="s">
        <v>231</v>
      </c>
      <c r="B77" s="38" t="s">
        <v>248</v>
      </c>
      <c r="C77" s="31" t="s">
        <v>249</v>
      </c>
      <c r="D77" s="6">
        <v>221</v>
      </c>
      <c r="E77" s="33" t="s">
        <v>168</v>
      </c>
      <c r="F77" s="36">
        <v>0</v>
      </c>
      <c r="G77" s="36">
        <v>2396300.83</v>
      </c>
      <c r="H77" s="35">
        <v>0</v>
      </c>
      <c r="I77" s="35">
        <v>2396300.83</v>
      </c>
      <c r="J77" s="35">
        <v>2396300.83</v>
      </c>
      <c r="K77" s="37" t="s">
        <v>232</v>
      </c>
      <c r="L77" s="37" t="s">
        <v>233</v>
      </c>
      <c r="M77" s="37" t="s">
        <v>233</v>
      </c>
      <c r="N77" s="37" t="s">
        <v>233</v>
      </c>
      <c r="O77" s="37" t="s">
        <v>233</v>
      </c>
      <c r="P77" s="37" t="s">
        <v>233</v>
      </c>
      <c r="Q77" s="37" t="s">
        <v>233</v>
      </c>
      <c r="R77" s="37" t="s">
        <v>233</v>
      </c>
      <c r="S77" s="37" t="s">
        <v>233</v>
      </c>
      <c r="T77" s="37" t="s">
        <v>233</v>
      </c>
      <c r="U77" s="37" t="s">
        <v>233</v>
      </c>
      <c r="V77" s="37" t="s">
        <v>233</v>
      </c>
      <c r="W77" s="37" t="s">
        <v>233</v>
      </c>
    </row>
    <row r="78" spans="1:23" x14ac:dyDescent="0.2">
      <c r="A78" s="6" t="s">
        <v>231</v>
      </c>
      <c r="B78" s="38" t="s">
        <v>250</v>
      </c>
      <c r="C78" s="31" t="s">
        <v>251</v>
      </c>
      <c r="D78" s="6">
        <v>223</v>
      </c>
      <c r="E78" s="33" t="s">
        <v>168</v>
      </c>
      <c r="F78" s="36">
        <v>0</v>
      </c>
      <c r="G78" s="36">
        <v>600</v>
      </c>
      <c r="H78" s="35">
        <v>0</v>
      </c>
      <c r="I78" s="35">
        <v>0</v>
      </c>
      <c r="J78" s="35">
        <v>0</v>
      </c>
      <c r="K78" s="37" t="s">
        <v>232</v>
      </c>
      <c r="L78" s="37" t="s">
        <v>233</v>
      </c>
      <c r="M78" s="37" t="s">
        <v>233</v>
      </c>
      <c r="N78" s="37" t="s">
        <v>233</v>
      </c>
      <c r="O78" s="37" t="s">
        <v>233</v>
      </c>
      <c r="P78" s="37" t="s">
        <v>233</v>
      </c>
      <c r="Q78" s="37" t="s">
        <v>233</v>
      </c>
      <c r="R78" s="37" t="s">
        <v>233</v>
      </c>
      <c r="S78" s="37" t="s">
        <v>233</v>
      </c>
      <c r="T78" s="37" t="s">
        <v>233</v>
      </c>
      <c r="U78" s="37" t="s">
        <v>233</v>
      </c>
      <c r="V78" s="37" t="s">
        <v>233</v>
      </c>
      <c r="W78" s="37" t="s">
        <v>233</v>
      </c>
    </row>
    <row r="79" spans="1:23" x14ac:dyDescent="0.2">
      <c r="A79" s="6" t="s">
        <v>231</v>
      </c>
      <c r="B79" s="38" t="s">
        <v>252</v>
      </c>
      <c r="C79" s="31" t="s">
        <v>253</v>
      </c>
      <c r="D79" s="6">
        <v>225</v>
      </c>
      <c r="E79" s="33" t="s">
        <v>168</v>
      </c>
      <c r="F79" s="36">
        <v>0</v>
      </c>
      <c r="G79" s="36">
        <v>600</v>
      </c>
      <c r="H79" s="35">
        <v>0</v>
      </c>
      <c r="I79" s="35">
        <v>0</v>
      </c>
      <c r="J79" s="35">
        <v>0</v>
      </c>
      <c r="K79" s="37" t="s">
        <v>232</v>
      </c>
      <c r="L79" s="37" t="s">
        <v>233</v>
      </c>
      <c r="M79" s="37" t="s">
        <v>233</v>
      </c>
      <c r="N79" s="37" t="s">
        <v>233</v>
      </c>
      <c r="O79" s="37" t="s">
        <v>233</v>
      </c>
      <c r="P79" s="37" t="s">
        <v>233</v>
      </c>
      <c r="Q79" s="37" t="s">
        <v>233</v>
      </c>
      <c r="R79" s="37" t="s">
        <v>233</v>
      </c>
      <c r="S79" s="37" t="s">
        <v>233</v>
      </c>
      <c r="T79" s="37" t="s">
        <v>233</v>
      </c>
      <c r="U79" s="37" t="s">
        <v>233</v>
      </c>
      <c r="V79" s="37" t="s">
        <v>233</v>
      </c>
      <c r="W79" s="37" t="s">
        <v>233</v>
      </c>
    </row>
    <row r="80" spans="1:23" x14ac:dyDescent="0.2">
      <c r="A80" s="6" t="s">
        <v>231</v>
      </c>
      <c r="B80" s="38" t="s">
        <v>254</v>
      </c>
      <c r="C80" s="31" t="s">
        <v>255</v>
      </c>
      <c r="D80" s="6">
        <v>221</v>
      </c>
      <c r="E80" s="33" t="s">
        <v>168</v>
      </c>
      <c r="F80" s="36">
        <v>0</v>
      </c>
      <c r="G80" s="36">
        <v>600</v>
      </c>
      <c r="H80" s="35">
        <v>0</v>
      </c>
      <c r="I80" s="35">
        <v>0</v>
      </c>
      <c r="J80" s="35">
        <v>0</v>
      </c>
      <c r="K80" s="37" t="s">
        <v>232</v>
      </c>
      <c r="L80" s="37" t="s">
        <v>233</v>
      </c>
      <c r="M80" s="37" t="s">
        <v>233</v>
      </c>
      <c r="N80" s="37" t="s">
        <v>233</v>
      </c>
      <c r="O80" s="37" t="s">
        <v>233</v>
      </c>
      <c r="P80" s="37" t="s">
        <v>233</v>
      </c>
      <c r="Q80" s="37" t="s">
        <v>233</v>
      </c>
      <c r="R80" s="37" t="s">
        <v>233</v>
      </c>
      <c r="S80" s="37" t="s">
        <v>233</v>
      </c>
      <c r="T80" s="37" t="s">
        <v>233</v>
      </c>
      <c r="U80" s="37" t="s">
        <v>233</v>
      </c>
      <c r="V80" s="37" t="s">
        <v>233</v>
      </c>
      <c r="W80" s="37" t="s">
        <v>233</v>
      </c>
    </row>
    <row r="81" spans="1:23" x14ac:dyDescent="0.2">
      <c r="A81" s="6" t="s">
        <v>231</v>
      </c>
      <c r="B81" s="38" t="s">
        <v>256</v>
      </c>
      <c r="C81" s="31" t="s">
        <v>257</v>
      </c>
      <c r="D81" s="6">
        <v>221</v>
      </c>
      <c r="E81" s="33" t="s">
        <v>168</v>
      </c>
      <c r="F81" s="36">
        <v>0</v>
      </c>
      <c r="G81" s="36">
        <v>300</v>
      </c>
      <c r="H81" s="35">
        <v>0</v>
      </c>
      <c r="I81" s="35">
        <v>0</v>
      </c>
      <c r="J81" s="35">
        <v>0</v>
      </c>
      <c r="K81" s="37" t="s">
        <v>232</v>
      </c>
      <c r="L81" s="37" t="s">
        <v>233</v>
      </c>
      <c r="M81" s="37" t="s">
        <v>233</v>
      </c>
      <c r="N81" s="37" t="s">
        <v>233</v>
      </c>
      <c r="O81" s="37" t="s">
        <v>233</v>
      </c>
      <c r="P81" s="37" t="s">
        <v>233</v>
      </c>
      <c r="Q81" s="37" t="s">
        <v>233</v>
      </c>
      <c r="R81" s="37" t="s">
        <v>233</v>
      </c>
      <c r="S81" s="37" t="s">
        <v>233</v>
      </c>
      <c r="T81" s="37" t="s">
        <v>233</v>
      </c>
      <c r="U81" s="37" t="s">
        <v>233</v>
      </c>
      <c r="V81" s="37" t="s">
        <v>233</v>
      </c>
      <c r="W81" s="37" t="s">
        <v>233</v>
      </c>
    </row>
    <row r="82" spans="1:23" x14ac:dyDescent="0.2">
      <c r="A82" s="6" t="s">
        <v>231</v>
      </c>
      <c r="B82" s="38" t="s">
        <v>258</v>
      </c>
      <c r="C82" s="31" t="s">
        <v>259</v>
      </c>
      <c r="D82" s="6">
        <v>224</v>
      </c>
      <c r="E82" s="33" t="s">
        <v>168</v>
      </c>
      <c r="F82" s="36">
        <v>0</v>
      </c>
      <c r="G82" s="36">
        <v>511213.21</v>
      </c>
      <c r="H82" s="35">
        <v>0</v>
      </c>
      <c r="I82" s="35">
        <v>511213.21</v>
      </c>
      <c r="J82" s="35">
        <v>511213.21</v>
      </c>
      <c r="K82" s="37" t="s">
        <v>232</v>
      </c>
      <c r="L82" s="37" t="s">
        <v>233</v>
      </c>
      <c r="M82" s="37" t="s">
        <v>233</v>
      </c>
      <c r="N82" s="37" t="s">
        <v>233</v>
      </c>
      <c r="O82" s="37" t="s">
        <v>233</v>
      </c>
      <c r="P82" s="37" t="s">
        <v>233</v>
      </c>
      <c r="Q82" s="37" t="s">
        <v>233</v>
      </c>
      <c r="R82" s="37" t="s">
        <v>233</v>
      </c>
      <c r="S82" s="37" t="s">
        <v>233</v>
      </c>
      <c r="T82" s="37" t="s">
        <v>233</v>
      </c>
      <c r="U82" s="37" t="s">
        <v>233</v>
      </c>
      <c r="V82" s="37" t="s">
        <v>233</v>
      </c>
      <c r="W82" s="37" t="s">
        <v>233</v>
      </c>
    </row>
    <row r="83" spans="1:23" x14ac:dyDescent="0.2">
      <c r="A83" s="6" t="s">
        <v>231</v>
      </c>
      <c r="B83" s="38" t="s">
        <v>260</v>
      </c>
      <c r="C83" s="31" t="s">
        <v>261</v>
      </c>
      <c r="D83" s="6">
        <v>224</v>
      </c>
      <c r="E83" s="33" t="s">
        <v>168</v>
      </c>
      <c r="F83" s="36">
        <v>0</v>
      </c>
      <c r="G83" s="36">
        <v>508261.33</v>
      </c>
      <c r="H83" s="35">
        <v>0</v>
      </c>
      <c r="I83" s="35">
        <v>508261.33</v>
      </c>
      <c r="J83" s="35">
        <v>508261.33</v>
      </c>
      <c r="K83" s="37" t="s">
        <v>232</v>
      </c>
      <c r="L83" s="37" t="s">
        <v>233</v>
      </c>
      <c r="M83" s="37" t="s">
        <v>233</v>
      </c>
      <c r="N83" s="37" t="s">
        <v>233</v>
      </c>
      <c r="O83" s="37" t="s">
        <v>233</v>
      </c>
      <c r="P83" s="37" t="s">
        <v>233</v>
      </c>
      <c r="Q83" s="37" t="s">
        <v>233</v>
      </c>
      <c r="R83" s="37" t="s">
        <v>233</v>
      </c>
      <c r="S83" s="37" t="s">
        <v>233</v>
      </c>
      <c r="T83" s="37" t="s">
        <v>233</v>
      </c>
      <c r="U83" s="37" t="s">
        <v>233</v>
      </c>
      <c r="V83" s="37" t="s">
        <v>233</v>
      </c>
      <c r="W83" s="37" t="s">
        <v>233</v>
      </c>
    </row>
    <row r="84" spans="1:23" x14ac:dyDescent="0.2">
      <c r="A84" s="6" t="s">
        <v>231</v>
      </c>
      <c r="B84" s="38" t="s">
        <v>262</v>
      </c>
      <c r="C84" s="31" t="s">
        <v>263</v>
      </c>
      <c r="D84" s="6">
        <v>224</v>
      </c>
      <c r="E84" s="33" t="s">
        <v>168</v>
      </c>
      <c r="F84" s="36">
        <v>0</v>
      </c>
      <c r="G84" s="36">
        <v>1022571.7</v>
      </c>
      <c r="H84" s="35">
        <v>0</v>
      </c>
      <c r="I84" s="35">
        <v>1022571.7</v>
      </c>
      <c r="J84" s="35">
        <v>1022571.7</v>
      </c>
      <c r="K84" s="37" t="s">
        <v>232</v>
      </c>
      <c r="L84" s="37" t="s">
        <v>233</v>
      </c>
      <c r="M84" s="37" t="s">
        <v>233</v>
      </c>
      <c r="N84" s="37" t="s">
        <v>233</v>
      </c>
      <c r="O84" s="37" t="s">
        <v>233</v>
      </c>
      <c r="P84" s="37" t="s">
        <v>233</v>
      </c>
      <c r="Q84" s="37" t="s">
        <v>233</v>
      </c>
      <c r="R84" s="37" t="s">
        <v>233</v>
      </c>
      <c r="S84" s="37" t="s">
        <v>233</v>
      </c>
      <c r="T84" s="37" t="s">
        <v>233</v>
      </c>
      <c r="U84" s="37" t="s">
        <v>233</v>
      </c>
      <c r="V84" s="37" t="s">
        <v>233</v>
      </c>
      <c r="W84" s="37" t="s">
        <v>233</v>
      </c>
    </row>
    <row r="85" spans="1:23" x14ac:dyDescent="0.2">
      <c r="A85" s="6" t="s">
        <v>231</v>
      </c>
      <c r="B85" s="38" t="s">
        <v>264</v>
      </c>
      <c r="C85" s="31" t="s">
        <v>265</v>
      </c>
      <c r="D85" s="6">
        <v>224</v>
      </c>
      <c r="E85" s="33" t="s">
        <v>168</v>
      </c>
      <c r="F85" s="36">
        <v>0</v>
      </c>
      <c r="G85" s="36">
        <v>335951.87</v>
      </c>
      <c r="H85" s="35">
        <v>0</v>
      </c>
      <c r="I85" s="35">
        <v>335951.87</v>
      </c>
      <c r="J85" s="35">
        <v>335951.87</v>
      </c>
      <c r="K85" s="37" t="s">
        <v>232</v>
      </c>
      <c r="L85" s="37" t="s">
        <v>233</v>
      </c>
      <c r="M85" s="37" t="s">
        <v>233</v>
      </c>
      <c r="N85" s="37" t="s">
        <v>233</v>
      </c>
      <c r="O85" s="37" t="s">
        <v>233</v>
      </c>
      <c r="P85" s="37" t="s">
        <v>233</v>
      </c>
      <c r="Q85" s="37" t="s">
        <v>233</v>
      </c>
      <c r="R85" s="37" t="s">
        <v>233</v>
      </c>
      <c r="S85" s="37" t="s">
        <v>233</v>
      </c>
      <c r="T85" s="37" t="s">
        <v>233</v>
      </c>
      <c r="U85" s="37" t="s">
        <v>233</v>
      </c>
      <c r="V85" s="37" t="s">
        <v>233</v>
      </c>
      <c r="W85" s="37" t="s">
        <v>233</v>
      </c>
    </row>
    <row r="86" spans="1:23" x14ac:dyDescent="0.2">
      <c r="A86" s="6" t="s">
        <v>231</v>
      </c>
      <c r="B86" s="38" t="s">
        <v>266</v>
      </c>
      <c r="C86" s="31" t="s">
        <v>267</v>
      </c>
      <c r="D86" s="6">
        <v>224</v>
      </c>
      <c r="E86" s="33" t="s">
        <v>168</v>
      </c>
      <c r="F86" s="36">
        <v>0</v>
      </c>
      <c r="G86" s="36">
        <v>254466.44</v>
      </c>
      <c r="H86" s="35">
        <v>0</v>
      </c>
      <c r="I86" s="35">
        <v>254466.44</v>
      </c>
      <c r="J86" s="35">
        <v>254466.44</v>
      </c>
      <c r="K86" s="37" t="s">
        <v>232</v>
      </c>
      <c r="L86" s="37" t="s">
        <v>233</v>
      </c>
      <c r="M86" s="37" t="s">
        <v>233</v>
      </c>
      <c r="N86" s="37" t="s">
        <v>233</v>
      </c>
      <c r="O86" s="37" t="s">
        <v>233</v>
      </c>
      <c r="P86" s="37" t="s">
        <v>233</v>
      </c>
      <c r="Q86" s="37" t="s">
        <v>233</v>
      </c>
      <c r="R86" s="37" t="s">
        <v>233</v>
      </c>
      <c r="S86" s="37" t="s">
        <v>233</v>
      </c>
      <c r="T86" s="37" t="s">
        <v>233</v>
      </c>
      <c r="U86" s="37" t="s">
        <v>233</v>
      </c>
      <c r="V86" s="37" t="s">
        <v>233</v>
      </c>
      <c r="W86" s="37" t="s">
        <v>233</v>
      </c>
    </row>
    <row r="87" spans="1:23" x14ac:dyDescent="0.2">
      <c r="A87" s="6" t="s">
        <v>231</v>
      </c>
      <c r="B87" s="38" t="s">
        <v>268</v>
      </c>
      <c r="C87" s="31" t="s">
        <v>269</v>
      </c>
      <c r="D87" s="6">
        <v>224</v>
      </c>
      <c r="E87" s="33" t="s">
        <v>168</v>
      </c>
      <c r="F87" s="36">
        <v>0</v>
      </c>
      <c r="G87" s="36">
        <v>323461.05</v>
      </c>
      <c r="H87" s="35">
        <v>0</v>
      </c>
      <c r="I87" s="35">
        <v>323461.05</v>
      </c>
      <c r="J87" s="35">
        <v>323461.05</v>
      </c>
      <c r="K87" s="37" t="s">
        <v>232</v>
      </c>
      <c r="L87" s="37" t="s">
        <v>233</v>
      </c>
      <c r="M87" s="37" t="s">
        <v>233</v>
      </c>
      <c r="N87" s="37" t="s">
        <v>233</v>
      </c>
      <c r="O87" s="37" t="s">
        <v>233</v>
      </c>
      <c r="P87" s="37" t="s">
        <v>233</v>
      </c>
      <c r="Q87" s="37" t="s">
        <v>233</v>
      </c>
      <c r="R87" s="37" t="s">
        <v>233</v>
      </c>
      <c r="S87" s="37" t="s">
        <v>233</v>
      </c>
      <c r="T87" s="37" t="s">
        <v>233</v>
      </c>
      <c r="U87" s="37" t="s">
        <v>233</v>
      </c>
      <c r="V87" s="37" t="s">
        <v>233</v>
      </c>
      <c r="W87" s="37" t="s">
        <v>233</v>
      </c>
    </row>
    <row r="88" spans="1:23" x14ac:dyDescent="0.2">
      <c r="A88" s="6" t="s">
        <v>231</v>
      </c>
      <c r="B88" s="38" t="s">
        <v>270</v>
      </c>
      <c r="C88" s="31" t="s">
        <v>271</v>
      </c>
      <c r="D88" s="6">
        <v>224</v>
      </c>
      <c r="E88" s="33" t="s">
        <v>168</v>
      </c>
      <c r="F88" s="36">
        <v>0</v>
      </c>
      <c r="G88" s="36">
        <v>0</v>
      </c>
      <c r="H88" s="35">
        <v>0</v>
      </c>
      <c r="I88" s="35">
        <v>0</v>
      </c>
      <c r="J88" s="35">
        <v>0</v>
      </c>
      <c r="K88" s="37" t="s">
        <v>232</v>
      </c>
      <c r="L88" s="37" t="s">
        <v>233</v>
      </c>
      <c r="M88" s="37" t="s">
        <v>233</v>
      </c>
      <c r="N88" s="37" t="s">
        <v>233</v>
      </c>
      <c r="O88" s="37" t="s">
        <v>233</v>
      </c>
      <c r="P88" s="37" t="s">
        <v>233</v>
      </c>
      <c r="Q88" s="37" t="s">
        <v>233</v>
      </c>
      <c r="R88" s="37" t="s">
        <v>233</v>
      </c>
      <c r="S88" s="37" t="s">
        <v>233</v>
      </c>
      <c r="T88" s="37" t="s">
        <v>233</v>
      </c>
      <c r="U88" s="37" t="s">
        <v>233</v>
      </c>
      <c r="V88" s="37" t="s">
        <v>233</v>
      </c>
      <c r="W88" s="37" t="s">
        <v>233</v>
      </c>
    </row>
    <row r="89" spans="1:23" x14ac:dyDescent="0.2">
      <c r="A89" s="6" t="s">
        <v>231</v>
      </c>
      <c r="B89" s="38" t="s">
        <v>272</v>
      </c>
      <c r="C89" s="31" t="s">
        <v>273</v>
      </c>
      <c r="D89" s="6">
        <v>224</v>
      </c>
      <c r="E89" s="33" t="s">
        <v>168</v>
      </c>
      <c r="F89" s="36">
        <v>0</v>
      </c>
      <c r="G89" s="36">
        <v>1280289.29</v>
      </c>
      <c r="H89" s="35">
        <v>0</v>
      </c>
      <c r="I89" s="35">
        <v>1280289.29</v>
      </c>
      <c r="J89" s="35">
        <v>1280289.29</v>
      </c>
      <c r="K89" s="37" t="s">
        <v>232</v>
      </c>
      <c r="L89" s="37" t="s">
        <v>233</v>
      </c>
      <c r="M89" s="37" t="s">
        <v>233</v>
      </c>
      <c r="N89" s="37" t="s">
        <v>233</v>
      </c>
      <c r="O89" s="37" t="s">
        <v>233</v>
      </c>
      <c r="P89" s="37" t="s">
        <v>233</v>
      </c>
      <c r="Q89" s="37" t="s">
        <v>233</v>
      </c>
      <c r="R89" s="37" t="s">
        <v>233</v>
      </c>
      <c r="S89" s="37" t="s">
        <v>233</v>
      </c>
      <c r="T89" s="37" t="s">
        <v>233</v>
      </c>
      <c r="U89" s="37" t="s">
        <v>233</v>
      </c>
      <c r="V89" s="37" t="s">
        <v>233</v>
      </c>
      <c r="W89" s="37" t="s">
        <v>233</v>
      </c>
    </row>
    <row r="90" spans="1:23" x14ac:dyDescent="0.2">
      <c r="A90" s="6" t="s">
        <v>231</v>
      </c>
      <c r="B90" s="38" t="s">
        <v>274</v>
      </c>
      <c r="C90" s="31" t="s">
        <v>275</v>
      </c>
      <c r="D90" s="6">
        <v>223</v>
      </c>
      <c r="E90" s="33" t="s">
        <v>168</v>
      </c>
      <c r="F90" s="36">
        <v>0</v>
      </c>
      <c r="G90" s="36">
        <v>655709.92000000004</v>
      </c>
      <c r="H90" s="35">
        <v>0</v>
      </c>
      <c r="I90" s="35">
        <v>655709.92000000004</v>
      </c>
      <c r="J90" s="35">
        <v>655709.92000000004</v>
      </c>
      <c r="K90" s="37" t="s">
        <v>232</v>
      </c>
      <c r="L90" s="37" t="s">
        <v>233</v>
      </c>
      <c r="M90" s="37" t="s">
        <v>233</v>
      </c>
      <c r="N90" s="37" t="s">
        <v>233</v>
      </c>
      <c r="O90" s="37" t="s">
        <v>233</v>
      </c>
      <c r="P90" s="37" t="s">
        <v>233</v>
      </c>
      <c r="Q90" s="37" t="s">
        <v>233</v>
      </c>
      <c r="R90" s="37" t="s">
        <v>233</v>
      </c>
      <c r="S90" s="37" t="s">
        <v>233</v>
      </c>
      <c r="T90" s="37" t="s">
        <v>233</v>
      </c>
      <c r="U90" s="37" t="s">
        <v>233</v>
      </c>
      <c r="V90" s="37" t="s">
        <v>233</v>
      </c>
      <c r="W90" s="37" t="s">
        <v>233</v>
      </c>
    </row>
    <row r="91" spans="1:23" x14ac:dyDescent="0.2">
      <c r="A91" s="6" t="s">
        <v>231</v>
      </c>
      <c r="B91" s="38" t="s">
        <v>276</v>
      </c>
      <c r="C91" s="31" t="s">
        <v>277</v>
      </c>
      <c r="D91" s="6">
        <v>227</v>
      </c>
      <c r="E91" s="33" t="s">
        <v>168</v>
      </c>
      <c r="F91" s="36">
        <v>0</v>
      </c>
      <c r="G91" s="36">
        <v>1508580</v>
      </c>
      <c r="H91" s="35">
        <v>0</v>
      </c>
      <c r="I91" s="35">
        <v>1508580</v>
      </c>
      <c r="J91" s="35">
        <v>1508580</v>
      </c>
      <c r="K91" s="37" t="s">
        <v>232</v>
      </c>
      <c r="L91" s="37" t="s">
        <v>233</v>
      </c>
      <c r="M91" s="37" t="s">
        <v>233</v>
      </c>
      <c r="N91" s="37" t="s">
        <v>233</v>
      </c>
      <c r="O91" s="37" t="s">
        <v>233</v>
      </c>
      <c r="P91" s="37" t="s">
        <v>233</v>
      </c>
      <c r="Q91" s="37" t="s">
        <v>233</v>
      </c>
      <c r="R91" s="37" t="s">
        <v>233</v>
      </c>
      <c r="S91" s="37" t="s">
        <v>233</v>
      </c>
      <c r="T91" s="37" t="s">
        <v>233</v>
      </c>
      <c r="U91" s="37" t="s">
        <v>233</v>
      </c>
      <c r="V91" s="37" t="s">
        <v>233</v>
      </c>
      <c r="W91" s="37" t="s">
        <v>233</v>
      </c>
    </row>
    <row r="92" spans="1:23" x14ac:dyDescent="0.2">
      <c r="A92" s="6" t="s">
        <v>231</v>
      </c>
      <c r="B92" s="38" t="s">
        <v>278</v>
      </c>
      <c r="C92" s="31" t="s">
        <v>279</v>
      </c>
      <c r="D92" s="6">
        <v>221</v>
      </c>
      <c r="E92" s="33" t="s">
        <v>168</v>
      </c>
      <c r="F92" s="36">
        <v>0</v>
      </c>
      <c r="G92" s="36">
        <v>497974.3</v>
      </c>
      <c r="H92" s="35">
        <v>0</v>
      </c>
      <c r="I92" s="35">
        <v>497974.3</v>
      </c>
      <c r="J92" s="35">
        <v>497974.3</v>
      </c>
      <c r="K92" s="37" t="s">
        <v>232</v>
      </c>
      <c r="L92" s="37" t="s">
        <v>233</v>
      </c>
      <c r="M92" s="37" t="s">
        <v>233</v>
      </c>
      <c r="N92" s="37" t="s">
        <v>233</v>
      </c>
      <c r="O92" s="37" t="s">
        <v>233</v>
      </c>
      <c r="P92" s="37" t="s">
        <v>233</v>
      </c>
      <c r="Q92" s="37" t="s">
        <v>233</v>
      </c>
      <c r="R92" s="37" t="s">
        <v>233</v>
      </c>
      <c r="S92" s="37" t="s">
        <v>233</v>
      </c>
      <c r="T92" s="37" t="s">
        <v>233</v>
      </c>
      <c r="U92" s="37" t="s">
        <v>233</v>
      </c>
      <c r="V92" s="37" t="s">
        <v>233</v>
      </c>
      <c r="W92" s="37" t="s">
        <v>233</v>
      </c>
    </row>
    <row r="93" spans="1:23" x14ac:dyDescent="0.2">
      <c r="A93" s="6" t="s">
        <v>231</v>
      </c>
      <c r="B93" s="38" t="s">
        <v>280</v>
      </c>
      <c r="C93" s="31" t="s">
        <v>281</v>
      </c>
      <c r="D93" s="6">
        <v>221</v>
      </c>
      <c r="E93" s="33" t="s">
        <v>168</v>
      </c>
      <c r="F93" s="36">
        <v>0</v>
      </c>
      <c r="G93" s="36">
        <v>1295793.29</v>
      </c>
      <c r="H93" s="35">
        <v>0</v>
      </c>
      <c r="I93" s="35">
        <v>1295793.29</v>
      </c>
      <c r="J93" s="35">
        <v>1295793.29</v>
      </c>
      <c r="K93" s="37" t="s">
        <v>232</v>
      </c>
      <c r="L93" s="37" t="s">
        <v>233</v>
      </c>
      <c r="M93" s="37" t="s">
        <v>233</v>
      </c>
      <c r="N93" s="37" t="s">
        <v>233</v>
      </c>
      <c r="O93" s="37" t="s">
        <v>233</v>
      </c>
      <c r="P93" s="37" t="s">
        <v>233</v>
      </c>
      <c r="Q93" s="37" t="s">
        <v>233</v>
      </c>
      <c r="R93" s="37" t="s">
        <v>233</v>
      </c>
      <c r="S93" s="37" t="s">
        <v>233</v>
      </c>
      <c r="T93" s="37" t="s">
        <v>233</v>
      </c>
      <c r="U93" s="37" t="s">
        <v>233</v>
      </c>
      <c r="V93" s="37" t="s">
        <v>233</v>
      </c>
      <c r="W93" s="37" t="s">
        <v>233</v>
      </c>
    </row>
    <row r="94" spans="1:23" x14ac:dyDescent="0.2">
      <c r="A94" s="6" t="s">
        <v>231</v>
      </c>
      <c r="B94" s="38" t="s">
        <v>282</v>
      </c>
      <c r="C94" s="31" t="s">
        <v>283</v>
      </c>
      <c r="D94" s="6">
        <v>221</v>
      </c>
      <c r="E94" s="33" t="s">
        <v>168</v>
      </c>
      <c r="F94" s="36">
        <v>0</v>
      </c>
      <c r="G94" s="36">
        <v>3986935.58</v>
      </c>
      <c r="H94" s="35">
        <v>0</v>
      </c>
      <c r="I94" s="35">
        <v>3986935.58</v>
      </c>
      <c r="J94" s="35">
        <v>3986935.58</v>
      </c>
      <c r="K94" s="37" t="s">
        <v>232</v>
      </c>
      <c r="L94" s="37" t="s">
        <v>233</v>
      </c>
      <c r="M94" s="37" t="s">
        <v>233</v>
      </c>
      <c r="N94" s="37" t="s">
        <v>233</v>
      </c>
      <c r="O94" s="37" t="s">
        <v>233</v>
      </c>
      <c r="P94" s="37" t="s">
        <v>233</v>
      </c>
      <c r="Q94" s="37" t="s">
        <v>233</v>
      </c>
      <c r="R94" s="37" t="s">
        <v>233</v>
      </c>
      <c r="S94" s="37" t="s">
        <v>233</v>
      </c>
      <c r="T94" s="37" t="s">
        <v>233</v>
      </c>
      <c r="U94" s="37" t="s">
        <v>233</v>
      </c>
      <c r="V94" s="37" t="s">
        <v>233</v>
      </c>
      <c r="W94" s="37" t="s">
        <v>233</v>
      </c>
    </row>
    <row r="95" spans="1:23" x14ac:dyDescent="0.2">
      <c r="A95" s="6" t="s">
        <v>231</v>
      </c>
      <c r="B95" s="38" t="s">
        <v>284</v>
      </c>
      <c r="C95" s="31" t="s">
        <v>285</v>
      </c>
      <c r="D95" s="6">
        <v>221</v>
      </c>
      <c r="E95" s="33" t="s">
        <v>168</v>
      </c>
      <c r="F95" s="36">
        <v>0</v>
      </c>
      <c r="G95" s="36">
        <v>1097781.0900000001</v>
      </c>
      <c r="H95" s="35">
        <v>0</v>
      </c>
      <c r="I95" s="35">
        <v>1097781.0900000001</v>
      </c>
      <c r="J95" s="35">
        <v>1097781.0900000001</v>
      </c>
      <c r="K95" s="37" t="s">
        <v>232</v>
      </c>
      <c r="L95" s="37" t="s">
        <v>233</v>
      </c>
      <c r="M95" s="37" t="s">
        <v>233</v>
      </c>
      <c r="N95" s="37" t="s">
        <v>233</v>
      </c>
      <c r="O95" s="37" t="s">
        <v>233</v>
      </c>
      <c r="P95" s="37" t="s">
        <v>233</v>
      </c>
      <c r="Q95" s="37" t="s">
        <v>233</v>
      </c>
      <c r="R95" s="37" t="s">
        <v>233</v>
      </c>
      <c r="S95" s="37" t="s">
        <v>233</v>
      </c>
      <c r="T95" s="37" t="s">
        <v>233</v>
      </c>
      <c r="U95" s="37" t="s">
        <v>233</v>
      </c>
      <c r="V95" s="37" t="s">
        <v>233</v>
      </c>
      <c r="W95" s="37" t="s">
        <v>233</v>
      </c>
    </row>
    <row r="96" spans="1:23" x14ac:dyDescent="0.2">
      <c r="A96" s="6" t="s">
        <v>231</v>
      </c>
      <c r="B96" s="38" t="s">
        <v>286</v>
      </c>
      <c r="C96" s="31" t="s">
        <v>287</v>
      </c>
      <c r="D96" s="6">
        <v>221</v>
      </c>
      <c r="E96" s="33" t="s">
        <v>168</v>
      </c>
      <c r="F96" s="36">
        <v>0</v>
      </c>
      <c r="G96" s="36">
        <v>1360381.54</v>
      </c>
      <c r="H96" s="35">
        <v>0</v>
      </c>
      <c r="I96" s="35">
        <v>1360381.54</v>
      </c>
      <c r="J96" s="35">
        <v>1360381.54</v>
      </c>
      <c r="K96" s="37" t="s">
        <v>232</v>
      </c>
      <c r="L96" s="37" t="s">
        <v>233</v>
      </c>
      <c r="M96" s="37" t="s">
        <v>233</v>
      </c>
      <c r="N96" s="37" t="s">
        <v>233</v>
      </c>
      <c r="O96" s="37" t="s">
        <v>233</v>
      </c>
      <c r="P96" s="37" t="s">
        <v>233</v>
      </c>
      <c r="Q96" s="37" t="s">
        <v>233</v>
      </c>
      <c r="R96" s="37" t="s">
        <v>233</v>
      </c>
      <c r="S96" s="37" t="s">
        <v>233</v>
      </c>
      <c r="T96" s="37" t="s">
        <v>233</v>
      </c>
      <c r="U96" s="37" t="s">
        <v>233</v>
      </c>
      <c r="V96" s="37" t="s">
        <v>233</v>
      </c>
      <c r="W96" s="37" t="s">
        <v>233</v>
      </c>
    </row>
    <row r="97" spans="1:23" x14ac:dyDescent="0.2">
      <c r="A97" s="6" t="s">
        <v>231</v>
      </c>
      <c r="B97" s="38" t="s">
        <v>288</v>
      </c>
      <c r="C97" s="31" t="s">
        <v>289</v>
      </c>
      <c r="D97" s="6">
        <v>221</v>
      </c>
      <c r="E97" s="33" t="s">
        <v>168</v>
      </c>
      <c r="F97" s="36">
        <v>0</v>
      </c>
      <c r="G97" s="36">
        <v>2742304.01</v>
      </c>
      <c r="H97" s="35">
        <v>0</v>
      </c>
      <c r="I97" s="35">
        <v>2742304.01</v>
      </c>
      <c r="J97" s="35">
        <v>2742304.01</v>
      </c>
      <c r="K97" s="37" t="s">
        <v>232</v>
      </c>
      <c r="L97" s="37" t="s">
        <v>233</v>
      </c>
      <c r="M97" s="37" t="s">
        <v>233</v>
      </c>
      <c r="N97" s="37" t="s">
        <v>233</v>
      </c>
      <c r="O97" s="37" t="s">
        <v>233</v>
      </c>
      <c r="P97" s="37" t="s">
        <v>233</v>
      </c>
      <c r="Q97" s="37" t="s">
        <v>233</v>
      </c>
      <c r="R97" s="37" t="s">
        <v>233</v>
      </c>
      <c r="S97" s="37" t="s">
        <v>233</v>
      </c>
      <c r="T97" s="37" t="s">
        <v>233</v>
      </c>
      <c r="U97" s="37" t="s">
        <v>233</v>
      </c>
      <c r="V97" s="37" t="s">
        <v>233</v>
      </c>
      <c r="W97" s="37" t="s">
        <v>233</v>
      </c>
    </row>
    <row r="98" spans="1:23" x14ac:dyDescent="0.2">
      <c r="A98" s="6" t="s">
        <v>231</v>
      </c>
      <c r="B98" s="38" t="s">
        <v>290</v>
      </c>
      <c r="C98" s="31" t="s">
        <v>291</v>
      </c>
      <c r="D98" s="6">
        <v>171</v>
      </c>
      <c r="E98" s="1" t="s">
        <v>148</v>
      </c>
      <c r="F98" s="36">
        <v>0</v>
      </c>
      <c r="G98" s="36">
        <v>534167.26</v>
      </c>
      <c r="H98" s="35">
        <v>416067.26</v>
      </c>
      <c r="I98" s="35">
        <v>533867.26</v>
      </c>
      <c r="J98" s="35">
        <v>117800</v>
      </c>
      <c r="K98" s="37" t="s">
        <v>232</v>
      </c>
      <c r="L98" s="37" t="s">
        <v>233</v>
      </c>
      <c r="M98" s="37" t="s">
        <v>233</v>
      </c>
      <c r="N98" s="37" t="s">
        <v>233</v>
      </c>
      <c r="O98" s="37" t="s">
        <v>233</v>
      </c>
      <c r="P98" s="37" t="s">
        <v>233</v>
      </c>
      <c r="Q98" s="37" t="s">
        <v>233</v>
      </c>
      <c r="R98" s="37" t="s">
        <v>233</v>
      </c>
      <c r="S98" s="37" t="s">
        <v>233</v>
      </c>
      <c r="T98" s="37" t="s">
        <v>233</v>
      </c>
      <c r="U98" s="37" t="s">
        <v>233</v>
      </c>
      <c r="V98" s="37" t="s">
        <v>233</v>
      </c>
      <c r="W98" s="37" t="s">
        <v>233</v>
      </c>
    </row>
    <row r="99" spans="1:23" x14ac:dyDescent="0.2">
      <c r="A99" s="6" t="s">
        <v>231</v>
      </c>
      <c r="B99" s="38" t="s">
        <v>292</v>
      </c>
      <c r="C99" s="31" t="s">
        <v>293</v>
      </c>
      <c r="D99" s="6">
        <v>227</v>
      </c>
      <c r="E99" s="1" t="s">
        <v>148</v>
      </c>
      <c r="F99" s="36">
        <v>0</v>
      </c>
      <c r="G99" s="36">
        <v>350200</v>
      </c>
      <c r="H99" s="35">
        <v>0</v>
      </c>
      <c r="I99" s="35">
        <v>346946.1</v>
      </c>
      <c r="J99" s="35">
        <v>346946.1</v>
      </c>
      <c r="K99" s="37" t="s">
        <v>232</v>
      </c>
      <c r="L99" s="37" t="s">
        <v>233</v>
      </c>
      <c r="M99" s="37" t="s">
        <v>233</v>
      </c>
      <c r="N99" s="37" t="s">
        <v>233</v>
      </c>
      <c r="O99" s="37" t="s">
        <v>233</v>
      </c>
      <c r="P99" s="37" t="s">
        <v>233</v>
      </c>
      <c r="Q99" s="37" t="s">
        <v>233</v>
      </c>
      <c r="R99" s="37" t="s">
        <v>233</v>
      </c>
      <c r="S99" s="37" t="s">
        <v>233</v>
      </c>
      <c r="T99" s="37" t="s">
        <v>233</v>
      </c>
      <c r="U99" s="37" t="s">
        <v>233</v>
      </c>
      <c r="V99" s="37" t="s">
        <v>233</v>
      </c>
      <c r="W99" s="37" t="s">
        <v>233</v>
      </c>
    </row>
    <row r="100" spans="1:23" x14ac:dyDescent="0.2">
      <c r="A100" s="6" t="s">
        <v>231</v>
      </c>
      <c r="B100" s="38" t="s">
        <v>294</v>
      </c>
      <c r="C100" s="31" t="s">
        <v>295</v>
      </c>
      <c r="D100" s="6">
        <v>227</v>
      </c>
      <c r="E100" s="1" t="s">
        <v>148</v>
      </c>
      <c r="F100" s="36">
        <v>0</v>
      </c>
      <c r="G100" s="36">
        <v>275200</v>
      </c>
      <c r="H100" s="35">
        <v>0</v>
      </c>
      <c r="I100" s="35">
        <v>270000</v>
      </c>
      <c r="J100" s="35">
        <v>270000</v>
      </c>
      <c r="K100" s="37" t="s">
        <v>232</v>
      </c>
      <c r="L100" s="37" t="s">
        <v>233</v>
      </c>
      <c r="M100" s="37" t="s">
        <v>233</v>
      </c>
      <c r="N100" s="37" t="s">
        <v>233</v>
      </c>
      <c r="O100" s="37" t="s">
        <v>233</v>
      </c>
      <c r="P100" s="37" t="s">
        <v>233</v>
      </c>
      <c r="Q100" s="37" t="s">
        <v>233</v>
      </c>
      <c r="R100" s="37" t="s">
        <v>233</v>
      </c>
      <c r="S100" s="37" t="s">
        <v>233</v>
      </c>
      <c r="T100" s="37" t="s">
        <v>233</v>
      </c>
      <c r="U100" s="37" t="s">
        <v>233</v>
      </c>
      <c r="V100" s="37" t="s">
        <v>233</v>
      </c>
      <c r="W100" s="37" t="s">
        <v>233</v>
      </c>
    </row>
    <row r="101" spans="1:23" x14ac:dyDescent="0.2">
      <c r="A101" s="6" t="s">
        <v>231</v>
      </c>
      <c r="B101" s="38" t="s">
        <v>296</v>
      </c>
      <c r="C101" s="31" t="s">
        <v>297</v>
      </c>
      <c r="D101" s="6">
        <v>227</v>
      </c>
      <c r="E101" s="1" t="s">
        <v>148</v>
      </c>
      <c r="F101" s="36">
        <v>0</v>
      </c>
      <c r="G101" s="36">
        <v>335200</v>
      </c>
      <c r="H101" s="35">
        <v>0</v>
      </c>
      <c r="I101" s="35">
        <v>333250</v>
      </c>
      <c r="J101" s="35">
        <v>333250</v>
      </c>
      <c r="K101" s="37" t="s">
        <v>232</v>
      </c>
      <c r="L101" s="37" t="s">
        <v>233</v>
      </c>
      <c r="M101" s="37" t="s">
        <v>233</v>
      </c>
      <c r="N101" s="37" t="s">
        <v>233</v>
      </c>
      <c r="O101" s="37" t="s">
        <v>233</v>
      </c>
      <c r="P101" s="37" t="s">
        <v>233</v>
      </c>
      <c r="Q101" s="37" t="s">
        <v>233</v>
      </c>
      <c r="R101" s="37" t="s">
        <v>233</v>
      </c>
      <c r="S101" s="37" t="s">
        <v>233</v>
      </c>
      <c r="T101" s="37" t="s">
        <v>233</v>
      </c>
      <c r="U101" s="37" t="s">
        <v>233</v>
      </c>
      <c r="V101" s="37" t="s">
        <v>233</v>
      </c>
      <c r="W101" s="37" t="s">
        <v>233</v>
      </c>
    </row>
    <row r="102" spans="1:23" x14ac:dyDescent="0.2">
      <c r="A102" s="6" t="s">
        <v>231</v>
      </c>
      <c r="B102" s="38" t="s">
        <v>298</v>
      </c>
      <c r="C102" s="31" t="s">
        <v>299</v>
      </c>
      <c r="D102" s="6">
        <v>227</v>
      </c>
      <c r="E102" s="1" t="s">
        <v>148</v>
      </c>
      <c r="F102" s="36">
        <v>0</v>
      </c>
      <c r="G102" s="36">
        <v>500200</v>
      </c>
      <c r="H102" s="35">
        <v>0</v>
      </c>
      <c r="I102" s="35">
        <v>498100</v>
      </c>
      <c r="J102" s="35">
        <v>498100</v>
      </c>
      <c r="K102" s="37" t="s">
        <v>232</v>
      </c>
      <c r="L102" s="37" t="s">
        <v>233</v>
      </c>
      <c r="M102" s="37" t="s">
        <v>233</v>
      </c>
      <c r="N102" s="37" t="s">
        <v>233</v>
      </c>
      <c r="O102" s="37" t="s">
        <v>233</v>
      </c>
      <c r="P102" s="37" t="s">
        <v>233</v>
      </c>
      <c r="Q102" s="37" t="s">
        <v>233</v>
      </c>
      <c r="R102" s="37" t="s">
        <v>233</v>
      </c>
      <c r="S102" s="37" t="s">
        <v>233</v>
      </c>
      <c r="T102" s="37" t="s">
        <v>233</v>
      </c>
      <c r="U102" s="37" t="s">
        <v>233</v>
      </c>
      <c r="V102" s="37" t="s">
        <v>233</v>
      </c>
      <c r="W102" s="37" t="s">
        <v>233</v>
      </c>
    </row>
    <row r="103" spans="1:23" x14ac:dyDescent="0.2">
      <c r="A103" s="6" t="s">
        <v>231</v>
      </c>
      <c r="B103" s="38" t="s">
        <v>300</v>
      </c>
      <c r="C103" s="31" t="s">
        <v>301</v>
      </c>
      <c r="D103" s="6">
        <v>227</v>
      </c>
      <c r="E103" s="1" t="s">
        <v>148</v>
      </c>
      <c r="F103" s="36">
        <v>0</v>
      </c>
      <c r="G103" s="36">
        <v>1090200</v>
      </c>
      <c r="H103" s="35">
        <v>0</v>
      </c>
      <c r="I103" s="35">
        <v>1084696.82</v>
      </c>
      <c r="J103" s="35">
        <v>1084696.82</v>
      </c>
      <c r="K103" s="37" t="s">
        <v>232</v>
      </c>
      <c r="L103" s="37" t="s">
        <v>233</v>
      </c>
      <c r="M103" s="37" t="s">
        <v>233</v>
      </c>
      <c r="N103" s="37" t="s">
        <v>233</v>
      </c>
      <c r="O103" s="37" t="s">
        <v>233</v>
      </c>
      <c r="P103" s="37" t="s">
        <v>233</v>
      </c>
      <c r="Q103" s="37" t="s">
        <v>233</v>
      </c>
      <c r="R103" s="37" t="s">
        <v>233</v>
      </c>
      <c r="S103" s="37" t="s">
        <v>233</v>
      </c>
      <c r="T103" s="37" t="s">
        <v>233</v>
      </c>
      <c r="U103" s="37" t="s">
        <v>233</v>
      </c>
      <c r="V103" s="37" t="s">
        <v>233</v>
      </c>
      <c r="W103" s="37" t="s">
        <v>233</v>
      </c>
    </row>
    <row r="104" spans="1:23" x14ac:dyDescent="0.2">
      <c r="A104" s="6" t="s">
        <v>231</v>
      </c>
      <c r="B104" s="39" t="s">
        <v>329</v>
      </c>
      <c r="C104" s="31" t="s">
        <v>342</v>
      </c>
      <c r="D104" s="6">
        <v>221</v>
      </c>
      <c r="E104" s="1" t="s">
        <v>168</v>
      </c>
      <c r="F104" s="34">
        <v>0</v>
      </c>
      <c r="G104" s="36">
        <v>719969.6</v>
      </c>
      <c r="H104" s="34">
        <v>0</v>
      </c>
      <c r="I104" s="34">
        <f>719969.6-438382.92</f>
        <v>281586.68</v>
      </c>
      <c r="J104" s="34">
        <v>281586.68</v>
      </c>
      <c r="K104" s="37" t="s">
        <v>232</v>
      </c>
      <c r="L104" s="37" t="s">
        <v>233</v>
      </c>
      <c r="M104" s="37" t="s">
        <v>233</v>
      </c>
      <c r="N104" s="37" t="s">
        <v>233</v>
      </c>
      <c r="O104" s="37" t="s">
        <v>233</v>
      </c>
      <c r="P104" s="37" t="s">
        <v>233</v>
      </c>
      <c r="Q104" s="37" t="s">
        <v>233</v>
      </c>
      <c r="R104" s="37" t="s">
        <v>233</v>
      </c>
      <c r="S104" s="37" t="s">
        <v>233</v>
      </c>
      <c r="T104" s="37" t="s">
        <v>233</v>
      </c>
      <c r="U104" s="37" t="s">
        <v>233</v>
      </c>
      <c r="V104" s="37" t="s">
        <v>233</v>
      </c>
      <c r="W104" s="37" t="s">
        <v>233</v>
      </c>
    </row>
    <row r="105" spans="1:23" x14ac:dyDescent="0.2">
      <c r="A105" s="6" t="s">
        <v>231</v>
      </c>
      <c r="B105" s="39" t="s">
        <v>330</v>
      </c>
      <c r="C105" s="31" t="s">
        <v>336</v>
      </c>
      <c r="D105" s="6">
        <v>221</v>
      </c>
      <c r="E105" s="1" t="s">
        <v>168</v>
      </c>
      <c r="F105" s="36">
        <v>0</v>
      </c>
      <c r="G105" s="36">
        <v>501300</v>
      </c>
      <c r="H105" s="34">
        <v>238074.84</v>
      </c>
      <c r="I105" s="34">
        <f>499924.31-261849.47</f>
        <v>238074.84</v>
      </c>
      <c r="J105" s="34">
        <v>0</v>
      </c>
      <c r="K105" s="37" t="s">
        <v>232</v>
      </c>
      <c r="L105" s="37" t="s">
        <v>233</v>
      </c>
      <c r="M105" s="37" t="s">
        <v>233</v>
      </c>
      <c r="N105" s="37" t="s">
        <v>233</v>
      </c>
      <c r="O105" s="37" t="s">
        <v>233</v>
      </c>
      <c r="P105" s="37" t="s">
        <v>233</v>
      </c>
      <c r="Q105" s="37" t="s">
        <v>233</v>
      </c>
      <c r="R105" s="37" t="s">
        <v>233</v>
      </c>
      <c r="S105" s="37" t="s">
        <v>233</v>
      </c>
      <c r="T105" s="37" t="s">
        <v>233</v>
      </c>
      <c r="U105" s="37" t="s">
        <v>233</v>
      </c>
      <c r="V105" s="37" t="s">
        <v>233</v>
      </c>
      <c r="W105" s="37" t="s">
        <v>233</v>
      </c>
    </row>
    <row r="106" spans="1:23" x14ac:dyDescent="0.2">
      <c r="A106" s="6" t="s">
        <v>231</v>
      </c>
      <c r="B106" s="39" t="s">
        <v>331</v>
      </c>
      <c r="C106" s="31" t="s">
        <v>337</v>
      </c>
      <c r="D106" s="6">
        <v>221</v>
      </c>
      <c r="E106" s="1" t="s">
        <v>168</v>
      </c>
      <c r="F106" s="36">
        <v>0</v>
      </c>
      <c r="G106" s="36">
        <v>0</v>
      </c>
      <c r="H106" s="34">
        <v>0</v>
      </c>
      <c r="I106" s="34">
        <v>0</v>
      </c>
      <c r="J106" s="34">
        <v>0</v>
      </c>
      <c r="K106" s="37" t="s">
        <v>232</v>
      </c>
      <c r="L106" s="37" t="s">
        <v>233</v>
      </c>
      <c r="M106" s="37" t="s">
        <v>233</v>
      </c>
      <c r="N106" s="37" t="s">
        <v>233</v>
      </c>
      <c r="O106" s="37" t="s">
        <v>233</v>
      </c>
      <c r="P106" s="37" t="s">
        <v>233</v>
      </c>
      <c r="Q106" s="37" t="s">
        <v>233</v>
      </c>
      <c r="R106" s="37" t="s">
        <v>233</v>
      </c>
      <c r="S106" s="37" t="s">
        <v>233</v>
      </c>
      <c r="T106" s="37" t="s">
        <v>233</v>
      </c>
      <c r="U106" s="37" t="s">
        <v>233</v>
      </c>
      <c r="V106" s="37" t="s">
        <v>233</v>
      </c>
      <c r="W106" s="37" t="s">
        <v>233</v>
      </c>
    </row>
    <row r="107" spans="1:23" x14ac:dyDescent="0.2">
      <c r="A107" s="6" t="s">
        <v>231</v>
      </c>
      <c r="B107" s="39" t="s">
        <v>332</v>
      </c>
      <c r="C107" s="31" t="s">
        <v>338</v>
      </c>
      <c r="D107" s="6">
        <v>221</v>
      </c>
      <c r="E107" s="1" t="s">
        <v>168</v>
      </c>
      <c r="F107" s="36">
        <v>0</v>
      </c>
      <c r="G107" s="36">
        <v>2348688.44</v>
      </c>
      <c r="H107" s="34">
        <v>314746.83</v>
      </c>
      <c r="I107" s="34">
        <v>2348688.44</v>
      </c>
      <c r="J107" s="34">
        <v>2033941.61</v>
      </c>
      <c r="K107" s="37" t="s">
        <v>232</v>
      </c>
      <c r="L107" s="37" t="s">
        <v>233</v>
      </c>
      <c r="M107" s="37" t="s">
        <v>233</v>
      </c>
      <c r="N107" s="37" t="s">
        <v>233</v>
      </c>
      <c r="O107" s="37" t="s">
        <v>233</v>
      </c>
      <c r="P107" s="37" t="s">
        <v>233</v>
      </c>
      <c r="Q107" s="37" t="s">
        <v>233</v>
      </c>
      <c r="R107" s="37" t="s">
        <v>233</v>
      </c>
      <c r="S107" s="37" t="s">
        <v>233</v>
      </c>
      <c r="T107" s="37" t="s">
        <v>233</v>
      </c>
      <c r="U107" s="37" t="s">
        <v>233</v>
      </c>
      <c r="V107" s="37" t="s">
        <v>233</v>
      </c>
      <c r="W107" s="37" t="s">
        <v>233</v>
      </c>
    </row>
    <row r="108" spans="1:23" x14ac:dyDescent="0.2">
      <c r="A108" s="6" t="s">
        <v>231</v>
      </c>
      <c r="B108" s="39" t="s">
        <v>333</v>
      </c>
      <c r="C108" s="31" t="s">
        <v>339</v>
      </c>
      <c r="D108" s="6">
        <v>271</v>
      </c>
      <c r="E108" s="1" t="s">
        <v>160</v>
      </c>
      <c r="F108" s="36">
        <v>0</v>
      </c>
      <c r="G108" s="36">
        <v>100300</v>
      </c>
      <c r="H108" s="34">
        <v>0</v>
      </c>
      <c r="I108" s="34">
        <v>100000</v>
      </c>
      <c r="J108" s="34">
        <v>100000</v>
      </c>
      <c r="K108" s="37" t="s">
        <v>232</v>
      </c>
      <c r="L108" s="37" t="s">
        <v>233</v>
      </c>
      <c r="M108" s="37" t="s">
        <v>233</v>
      </c>
      <c r="N108" s="37" t="s">
        <v>233</v>
      </c>
      <c r="O108" s="37" t="s">
        <v>233</v>
      </c>
      <c r="P108" s="37" t="s">
        <v>233</v>
      </c>
      <c r="Q108" s="37" t="s">
        <v>233</v>
      </c>
      <c r="R108" s="37" t="s">
        <v>233</v>
      </c>
      <c r="S108" s="37" t="s">
        <v>233</v>
      </c>
      <c r="T108" s="37" t="s">
        <v>233</v>
      </c>
      <c r="U108" s="37" t="s">
        <v>233</v>
      </c>
      <c r="V108" s="37" t="s">
        <v>233</v>
      </c>
      <c r="W108" s="37" t="s">
        <v>233</v>
      </c>
    </row>
    <row r="109" spans="1:23" x14ac:dyDescent="0.2">
      <c r="A109" s="6" t="s">
        <v>231</v>
      </c>
      <c r="B109" s="39" t="s">
        <v>334</v>
      </c>
      <c r="C109" s="31" t="s">
        <v>340</v>
      </c>
      <c r="D109" s="6">
        <v>224</v>
      </c>
      <c r="E109" s="1" t="s">
        <v>168</v>
      </c>
      <c r="F109" s="36">
        <v>0</v>
      </c>
      <c r="G109" s="36">
        <v>276073.81</v>
      </c>
      <c r="H109" s="34">
        <v>0</v>
      </c>
      <c r="I109" s="34">
        <v>276073.81</v>
      </c>
      <c r="J109" s="34">
        <v>276073.81</v>
      </c>
      <c r="K109" s="37" t="s">
        <v>232</v>
      </c>
      <c r="L109" s="37" t="s">
        <v>233</v>
      </c>
      <c r="M109" s="37" t="s">
        <v>233</v>
      </c>
      <c r="N109" s="37" t="s">
        <v>233</v>
      </c>
      <c r="O109" s="37" t="s">
        <v>233</v>
      </c>
      <c r="P109" s="37" t="s">
        <v>233</v>
      </c>
      <c r="Q109" s="37" t="s">
        <v>233</v>
      </c>
      <c r="R109" s="37" t="s">
        <v>233</v>
      </c>
      <c r="S109" s="37" t="s">
        <v>233</v>
      </c>
      <c r="T109" s="37" t="s">
        <v>233</v>
      </c>
      <c r="U109" s="37" t="s">
        <v>233</v>
      </c>
      <c r="V109" s="37" t="s">
        <v>233</v>
      </c>
      <c r="W109" s="37" t="s">
        <v>233</v>
      </c>
    </row>
    <row r="110" spans="1:23" x14ac:dyDescent="0.2">
      <c r="A110" s="6" t="s">
        <v>231</v>
      </c>
      <c r="B110" s="39" t="s">
        <v>335</v>
      </c>
      <c r="C110" s="31" t="s">
        <v>341</v>
      </c>
      <c r="D110" s="6">
        <v>224</v>
      </c>
      <c r="E110" s="1" t="s">
        <v>168</v>
      </c>
      <c r="F110" s="36">
        <v>0</v>
      </c>
      <c r="G110" s="36">
        <v>251291.18</v>
      </c>
      <c r="H110" s="34">
        <v>0</v>
      </c>
      <c r="I110" s="34">
        <v>251291.18</v>
      </c>
      <c r="J110" s="34">
        <v>251291.18</v>
      </c>
      <c r="K110" s="37" t="s">
        <v>232</v>
      </c>
      <c r="L110" s="37" t="s">
        <v>233</v>
      </c>
      <c r="M110" s="37" t="s">
        <v>233</v>
      </c>
      <c r="N110" s="37" t="s">
        <v>233</v>
      </c>
      <c r="O110" s="37" t="s">
        <v>233</v>
      </c>
      <c r="P110" s="37" t="s">
        <v>233</v>
      </c>
      <c r="Q110" s="37" t="s">
        <v>233</v>
      </c>
      <c r="R110" s="37" t="s">
        <v>233</v>
      </c>
      <c r="S110" s="37" t="s">
        <v>233</v>
      </c>
      <c r="T110" s="37" t="s">
        <v>233</v>
      </c>
      <c r="U110" s="37" t="s">
        <v>233</v>
      </c>
      <c r="V110" s="37" t="s">
        <v>233</v>
      </c>
      <c r="W110" s="37" t="s">
        <v>233</v>
      </c>
    </row>
    <row r="111" spans="1:23" x14ac:dyDescent="0.2">
      <c r="A111" s="6" t="s">
        <v>231</v>
      </c>
      <c r="B111" s="39" t="s">
        <v>344</v>
      </c>
      <c r="C111" s="31" t="s">
        <v>347</v>
      </c>
      <c r="D111" s="6">
        <v>227</v>
      </c>
      <c r="E111" s="1" t="s">
        <v>144</v>
      </c>
      <c r="F111" s="36">
        <v>0</v>
      </c>
      <c r="G111" s="36">
        <v>302125.59999999998</v>
      </c>
      <c r="H111" s="35">
        <v>0</v>
      </c>
      <c r="I111" s="34">
        <v>301925.59999999998</v>
      </c>
      <c r="J111" s="34">
        <v>301925.59999999998</v>
      </c>
      <c r="K111" s="37" t="s">
        <v>232</v>
      </c>
      <c r="L111" s="37" t="s">
        <v>233</v>
      </c>
      <c r="M111" s="37" t="s">
        <v>233</v>
      </c>
      <c r="N111" s="37" t="s">
        <v>233</v>
      </c>
      <c r="O111" s="37" t="s">
        <v>233</v>
      </c>
      <c r="P111" s="37" t="s">
        <v>233</v>
      </c>
      <c r="Q111" s="37" t="s">
        <v>233</v>
      </c>
      <c r="R111" s="37" t="s">
        <v>233</v>
      </c>
      <c r="S111" s="37" t="s">
        <v>233</v>
      </c>
      <c r="T111" s="37" t="s">
        <v>233</v>
      </c>
      <c r="U111" s="37" t="s">
        <v>233</v>
      </c>
      <c r="V111" s="37" t="s">
        <v>233</v>
      </c>
      <c r="W111" s="37" t="s">
        <v>233</v>
      </c>
    </row>
    <row r="112" spans="1:23" x14ac:dyDescent="0.2">
      <c r="A112" s="6" t="s">
        <v>231</v>
      </c>
      <c r="B112" s="39" t="s">
        <v>345</v>
      </c>
      <c r="C112" s="31" t="s">
        <v>348</v>
      </c>
      <c r="D112" s="6">
        <v>241</v>
      </c>
      <c r="E112" s="1" t="s">
        <v>350</v>
      </c>
      <c r="F112" s="36">
        <v>0</v>
      </c>
      <c r="G112" s="36">
        <v>15000</v>
      </c>
      <c r="H112" s="35">
        <v>0</v>
      </c>
      <c r="I112" s="34">
        <v>15000</v>
      </c>
      <c r="J112" s="34">
        <v>15000</v>
      </c>
      <c r="K112" s="37" t="s">
        <v>232</v>
      </c>
      <c r="L112" s="37" t="s">
        <v>233</v>
      </c>
      <c r="M112" s="37" t="s">
        <v>233</v>
      </c>
      <c r="N112" s="37" t="s">
        <v>233</v>
      </c>
      <c r="O112" s="37" t="s">
        <v>233</v>
      </c>
      <c r="P112" s="37" t="s">
        <v>233</v>
      </c>
      <c r="Q112" s="37" t="s">
        <v>233</v>
      </c>
      <c r="R112" s="37" t="s">
        <v>233</v>
      </c>
      <c r="S112" s="37" t="s">
        <v>233</v>
      </c>
      <c r="T112" s="37" t="s">
        <v>233</v>
      </c>
      <c r="U112" s="37" t="s">
        <v>233</v>
      </c>
      <c r="V112" s="37" t="s">
        <v>233</v>
      </c>
      <c r="W112" s="37" t="s">
        <v>233</v>
      </c>
    </row>
    <row r="113" spans="1:23" x14ac:dyDescent="0.2">
      <c r="A113" s="6" t="s">
        <v>231</v>
      </c>
      <c r="B113" s="39" t="s">
        <v>346</v>
      </c>
      <c r="C113" s="31" t="s">
        <v>349</v>
      </c>
      <c r="D113" s="6">
        <v>183</v>
      </c>
      <c r="E113" s="1" t="s">
        <v>152</v>
      </c>
      <c r="F113" s="36">
        <v>0</v>
      </c>
      <c r="G113" s="36">
        <v>300000</v>
      </c>
      <c r="H113" s="35">
        <v>300000</v>
      </c>
      <c r="I113" s="34">
        <v>300000</v>
      </c>
      <c r="J113" s="34">
        <v>0</v>
      </c>
      <c r="K113" s="37" t="s">
        <v>232</v>
      </c>
      <c r="L113" s="37" t="s">
        <v>233</v>
      </c>
      <c r="M113" s="37" t="s">
        <v>233</v>
      </c>
      <c r="N113" s="37" t="s">
        <v>233</v>
      </c>
      <c r="O113" s="37" t="s">
        <v>233</v>
      </c>
      <c r="P113" s="37" t="s">
        <v>233</v>
      </c>
      <c r="Q113" s="37" t="s">
        <v>233</v>
      </c>
      <c r="R113" s="37" t="s">
        <v>233</v>
      </c>
      <c r="S113" s="37" t="s">
        <v>233</v>
      </c>
      <c r="T113" s="37" t="s">
        <v>233</v>
      </c>
      <c r="U113" s="37" t="s">
        <v>233</v>
      </c>
      <c r="V113" s="37" t="s">
        <v>233</v>
      </c>
      <c r="W113" s="37" t="s">
        <v>233</v>
      </c>
    </row>
    <row r="114" spans="1:23" x14ac:dyDescent="0.2">
      <c r="F114" s="34">
        <f>SUM(F5:F113)</f>
        <v>164110500</v>
      </c>
      <c r="G114" s="34">
        <f>SUM(G5:G113)</f>
        <v>228372888.83999997</v>
      </c>
      <c r="H114" s="34">
        <f>SUM(H5:H113)</f>
        <v>4238128.72</v>
      </c>
      <c r="I114" s="34">
        <f t="shared" ref="I114:J114" si="0">SUM(I5:I113)</f>
        <v>202373049.77000004</v>
      </c>
      <c r="J114" s="34">
        <f t="shared" si="0"/>
        <v>198134921.05000007</v>
      </c>
      <c r="K114" s="37" t="s">
        <v>232</v>
      </c>
      <c r="L114" s="37" t="s">
        <v>233</v>
      </c>
      <c r="M114" s="37" t="s">
        <v>233</v>
      </c>
      <c r="N114" s="37" t="s">
        <v>233</v>
      </c>
      <c r="O114" s="37" t="s">
        <v>233</v>
      </c>
      <c r="P114" s="37" t="s">
        <v>233</v>
      </c>
      <c r="Q114" s="37" t="s">
        <v>233</v>
      </c>
      <c r="R114" s="37" t="s">
        <v>233</v>
      </c>
      <c r="S114" s="37" t="s">
        <v>233</v>
      </c>
      <c r="T114" s="37" t="s">
        <v>233</v>
      </c>
      <c r="U114" s="37" t="s">
        <v>233</v>
      </c>
      <c r="V114" s="37" t="s">
        <v>233</v>
      </c>
      <c r="W114" s="37" t="s">
        <v>233</v>
      </c>
    </row>
    <row r="115" spans="1:23" x14ac:dyDescent="0.2">
      <c r="I115" s="34"/>
    </row>
    <row r="116" spans="1:23" x14ac:dyDescent="0.2">
      <c r="I116" s="34"/>
    </row>
  </sheetData>
  <autoFilter ref="A4:W4" xr:uid="{259194A5-5C9C-48D1-9F01-D7B223CA0BFF}"/>
  <mergeCells count="2">
    <mergeCell ref="A2:E2"/>
    <mergeCell ref="N2:T2"/>
  </mergeCells>
  <pageMargins left="0.70866141732283472" right="0.70866141732283472" top="0.74803149606299213" bottom="0.74803149606299213" header="0.31496062992125984" footer="0.31496062992125984"/>
  <pageSetup scale="90" orientation="landscape" verticalDpi="0" r:id="rId1"/>
  <ignoredErrors>
    <ignoredError sqref="D6:D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1962E-7691-41DA-8CC0-801B77CBBC57}">
  <dimension ref="A1:E32"/>
  <sheetViews>
    <sheetView workbookViewId="0">
      <selection activeCell="B23" sqref="B23"/>
    </sheetView>
  </sheetViews>
  <sheetFormatPr baseColWidth="10" defaultColWidth="12" defaultRowHeight="11.25" x14ac:dyDescent="0.2"/>
  <cols>
    <col min="1" max="1" width="67.6640625" customWidth="1"/>
    <col min="2" max="2" width="21.83203125" customWidth="1"/>
    <col min="3" max="3" width="12" style="4"/>
  </cols>
  <sheetData>
    <row r="1" spans="1:4" ht="12" x14ac:dyDescent="0.2">
      <c r="A1" s="5" t="s">
        <v>28</v>
      </c>
      <c r="B1" s="5" t="s">
        <v>29</v>
      </c>
      <c r="C1" s="4" t="s">
        <v>30</v>
      </c>
      <c r="D1" s="3"/>
    </row>
    <row r="2" spans="1:4" ht="12" x14ac:dyDescent="0.2">
      <c r="A2" s="5" t="s">
        <v>31</v>
      </c>
      <c r="B2" s="5" t="s">
        <v>32</v>
      </c>
      <c r="C2" s="4" t="s">
        <v>33</v>
      </c>
      <c r="D2" s="3"/>
    </row>
    <row r="3" spans="1:4" ht="12" x14ac:dyDescent="0.2">
      <c r="A3" s="5" t="s">
        <v>34</v>
      </c>
      <c r="B3" s="5" t="s">
        <v>35</v>
      </c>
      <c r="C3" s="4" t="s">
        <v>36</v>
      </c>
      <c r="D3" s="3"/>
    </row>
    <row r="4" spans="1:4" ht="12" x14ac:dyDescent="0.2">
      <c r="A4" s="5" t="s">
        <v>37</v>
      </c>
      <c r="B4" s="5" t="s">
        <v>38</v>
      </c>
      <c r="C4" s="4" t="s">
        <v>39</v>
      </c>
      <c r="D4" s="3"/>
    </row>
    <row r="5" spans="1:4" ht="12" x14ac:dyDescent="0.2">
      <c r="A5" s="5" t="s">
        <v>40</v>
      </c>
      <c r="B5" s="2"/>
      <c r="D5" s="3"/>
    </row>
    <row r="6" spans="1:4" ht="12" x14ac:dyDescent="0.2">
      <c r="A6" s="5" t="s">
        <v>41</v>
      </c>
      <c r="B6" s="2"/>
      <c r="D6" s="3"/>
    </row>
    <row r="7" spans="1:4" ht="12" x14ac:dyDescent="0.2">
      <c r="A7" s="5" t="s">
        <v>42</v>
      </c>
      <c r="B7" s="2"/>
      <c r="D7" s="3"/>
    </row>
    <row r="8" spans="1:4" ht="12" x14ac:dyDescent="0.2">
      <c r="A8" s="5" t="s">
        <v>43</v>
      </c>
      <c r="B8" s="2"/>
      <c r="D8" s="3"/>
    </row>
    <row r="9" spans="1:4" ht="12" customHeight="1" x14ac:dyDescent="0.2">
      <c r="A9" s="5" t="s">
        <v>44</v>
      </c>
      <c r="B9" s="2"/>
      <c r="D9" s="3"/>
    </row>
    <row r="10" spans="1:4" ht="12" x14ac:dyDescent="0.2">
      <c r="A10" s="5" t="s">
        <v>45</v>
      </c>
      <c r="B10" s="2"/>
      <c r="D10" s="3"/>
    </row>
    <row r="11" spans="1:4" ht="12" x14ac:dyDescent="0.2">
      <c r="A11" s="5" t="s">
        <v>46</v>
      </c>
      <c r="B11" s="2"/>
      <c r="D11" s="3"/>
    </row>
    <row r="12" spans="1:4" ht="12" x14ac:dyDescent="0.2">
      <c r="A12" s="5" t="s">
        <v>47</v>
      </c>
      <c r="B12" s="2"/>
      <c r="D12" s="3"/>
    </row>
    <row r="13" spans="1:4" ht="12" x14ac:dyDescent="0.2">
      <c r="A13" s="5" t="s">
        <v>48</v>
      </c>
      <c r="B13" s="2"/>
      <c r="D13" s="3"/>
    </row>
    <row r="14" spans="1:4" ht="12" x14ac:dyDescent="0.2">
      <c r="A14" s="5" t="s">
        <v>49</v>
      </c>
      <c r="B14" s="2"/>
      <c r="D14" s="3"/>
    </row>
    <row r="15" spans="1:4" ht="12" x14ac:dyDescent="0.2">
      <c r="A15" s="5" t="s">
        <v>50</v>
      </c>
      <c r="B15" s="2"/>
      <c r="D15" s="3"/>
    </row>
    <row r="16" spans="1:4" ht="12" x14ac:dyDescent="0.2">
      <c r="A16" s="5" t="s">
        <v>51</v>
      </c>
      <c r="B16" s="2"/>
      <c r="D16" s="3"/>
    </row>
    <row r="17" spans="1:5" ht="12" x14ac:dyDescent="0.2">
      <c r="A17" s="5" t="s">
        <v>52</v>
      </c>
      <c r="B17" s="2"/>
      <c r="D17" s="3"/>
    </row>
    <row r="18" spans="1:5" ht="12" x14ac:dyDescent="0.2">
      <c r="A18" s="5" t="s">
        <v>53</v>
      </c>
      <c r="B18" s="2"/>
      <c r="D18" s="3"/>
    </row>
    <row r="19" spans="1:5" ht="12" x14ac:dyDescent="0.2">
      <c r="A19" s="5" t="s">
        <v>54</v>
      </c>
      <c r="B19" s="2"/>
      <c r="D19" s="3"/>
    </row>
    <row r="20" spans="1:5" ht="12" x14ac:dyDescent="0.2">
      <c r="A20" s="5" t="s">
        <v>55</v>
      </c>
      <c r="B20" s="2"/>
      <c r="D20" s="3"/>
    </row>
    <row r="21" spans="1:5" ht="12" x14ac:dyDescent="0.2">
      <c r="A21" s="5" t="s">
        <v>56</v>
      </c>
      <c r="B21" s="2"/>
      <c r="E21" s="3"/>
    </row>
    <row r="22" spans="1:5" ht="12" x14ac:dyDescent="0.2">
      <c r="A22" s="5" t="s">
        <v>57</v>
      </c>
      <c r="B22" s="2"/>
      <c r="E22" s="3"/>
    </row>
    <row r="23" spans="1:5" ht="12" x14ac:dyDescent="0.2">
      <c r="A23" s="5" t="s">
        <v>58</v>
      </c>
      <c r="B23" s="2"/>
      <c r="E23" s="3"/>
    </row>
    <row r="24" spans="1:5" x14ac:dyDescent="0.2">
      <c r="A24" s="4"/>
    </row>
    <row r="25" spans="1:5" x14ac:dyDescent="0.2">
      <c r="A25" s="4"/>
    </row>
    <row r="26" spans="1:5" x14ac:dyDescent="0.2">
      <c r="A26" s="4"/>
    </row>
    <row r="27" spans="1:5" x14ac:dyDescent="0.2">
      <c r="A27" s="4"/>
    </row>
    <row r="28" spans="1:5" x14ac:dyDescent="0.2">
      <c r="A28" s="4"/>
    </row>
    <row r="29" spans="1:5" x14ac:dyDescent="0.2">
      <c r="A29" s="4"/>
    </row>
    <row r="30" spans="1:5" x14ac:dyDescent="0.2">
      <c r="A30" s="4"/>
    </row>
    <row r="31" spans="1:5" x14ac:dyDescent="0.2">
      <c r="A31" s="4"/>
    </row>
    <row r="32" spans="1:5" x14ac:dyDescent="0.2">
      <c r="A3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8237E9-CEBB-4B58-A840-2483C09C3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2C03A-FAFE-4FBB-9F24-298C907734CA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aa8a68a-ab09-4ac8-a697-fdce915bc567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INR</vt:lpstr>
      <vt:lpstr>Hoja1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2025-10-26T17:30:23Z</cp:lastPrinted>
  <dcterms:created xsi:type="dcterms:W3CDTF">2014-10-22T05:35:08Z</dcterms:created>
  <dcterms:modified xsi:type="dcterms:W3CDTF">2026-01-28T12:00:23Z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